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8_{03985E51-E115-4B64-BE86-28F75BFB7159}" xr6:coauthVersionLast="47" xr6:coauthVersionMax="47" xr10:uidLastSave="{00000000-0000-0000-0000-000000000000}"/>
  <bookViews>
    <workbookView xWindow="28680" yWindow="-120" windowWidth="29040" windowHeight="17520" xr2:uid="{985DCA88-7D79-42A7-B7C9-CDC35E05301A}"/>
  </bookViews>
  <sheets>
    <sheet name="Att 3 without Officer names" sheetId="2" r:id="rId1"/>
    <sheet name="Att 3 with Officer names" sheetId="1" r:id="rId2"/>
    <sheet name="Att 3_Oth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3" l="1"/>
  <c r="E16" i="3"/>
  <c r="D16" i="3"/>
  <c r="C16" i="3"/>
  <c r="B16" i="3"/>
  <c r="F82" i="2"/>
  <c r="E82" i="2"/>
  <c r="D82" i="2"/>
  <c r="C82" i="2"/>
  <c r="G81" i="2"/>
  <c r="G80" i="2"/>
  <c r="G79" i="2"/>
  <c r="G78" i="2"/>
  <c r="G77" i="2"/>
  <c r="G76" i="2"/>
  <c r="G75" i="2"/>
  <c r="G74" i="2"/>
  <c r="G73" i="2"/>
  <c r="G72" i="2"/>
  <c r="G71" i="2"/>
  <c r="G82" i="2" s="1"/>
  <c r="F69" i="2"/>
  <c r="E69" i="2"/>
  <c r="D69" i="2"/>
  <c r="C69" i="2"/>
  <c r="G68" i="2"/>
  <c r="G67" i="2"/>
  <c r="G66" i="2"/>
  <c r="G65" i="2"/>
  <c r="G69" i="2" s="1"/>
  <c r="G64" i="2"/>
  <c r="G63" i="2"/>
  <c r="G62" i="2"/>
  <c r="G61" i="2"/>
  <c r="G60" i="2"/>
  <c r="G59" i="2"/>
  <c r="G58" i="2"/>
  <c r="F56" i="2"/>
  <c r="E56" i="2"/>
  <c r="D56" i="2"/>
  <c r="C56" i="2"/>
  <c r="G55" i="2"/>
  <c r="G54" i="2"/>
  <c r="G53" i="2"/>
  <c r="G52" i="2"/>
  <c r="G51" i="2"/>
  <c r="G50" i="2"/>
  <c r="G49" i="2"/>
  <c r="G48" i="2"/>
  <c r="G47" i="2"/>
  <c r="G46" i="2"/>
  <c r="G45" i="2"/>
  <c r="G44" i="2"/>
  <c r="G56" i="2" s="1"/>
  <c r="G43" i="2"/>
  <c r="F41" i="2"/>
  <c r="E41" i="2"/>
  <c r="D41" i="2"/>
  <c r="C41" i="2"/>
  <c r="G40" i="2"/>
  <c r="G39" i="2"/>
  <c r="G38" i="2"/>
  <c r="G37" i="2"/>
  <c r="G36" i="2"/>
  <c r="G35" i="2"/>
  <c r="G34" i="2"/>
  <c r="G33" i="2"/>
  <c r="G32" i="2"/>
  <c r="G31" i="2"/>
  <c r="G30" i="2"/>
  <c r="G29" i="2"/>
  <c r="G41" i="2" s="1"/>
  <c r="G28" i="2"/>
  <c r="G27" i="2"/>
  <c r="F25" i="2"/>
  <c r="E25" i="2"/>
  <c r="D25" i="2"/>
  <c r="C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25" i="2" s="1"/>
  <c r="G84" i="1"/>
  <c r="F84" i="1"/>
  <c r="E84" i="1"/>
  <c r="D84" i="1"/>
  <c r="H83" i="1"/>
  <c r="H82" i="1"/>
  <c r="H81" i="1"/>
  <c r="H80" i="1"/>
  <c r="H84" i="1" s="1"/>
  <c r="H79" i="1"/>
  <c r="H78" i="1"/>
  <c r="H77" i="1"/>
  <c r="H76" i="1"/>
  <c r="H75" i="1"/>
  <c r="H74" i="1"/>
  <c r="H73" i="1"/>
  <c r="G58" i="1"/>
  <c r="F58" i="1"/>
  <c r="E58" i="1"/>
  <c r="D58" i="1"/>
  <c r="H57" i="1"/>
  <c r="H56" i="1"/>
  <c r="H55" i="1"/>
  <c r="H54" i="1"/>
  <c r="H53" i="1"/>
  <c r="H52" i="1"/>
  <c r="H51" i="1"/>
  <c r="H50" i="1"/>
  <c r="H49" i="1"/>
  <c r="H48" i="1"/>
  <c r="H47" i="1"/>
  <c r="H46" i="1"/>
  <c r="H58" i="1" s="1"/>
  <c r="H45" i="1"/>
  <c r="G43" i="1"/>
  <c r="F43" i="1"/>
  <c r="E43" i="1"/>
  <c r="D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43" i="1" s="1"/>
  <c r="G27" i="1"/>
  <c r="F27" i="1"/>
  <c r="E27" i="1"/>
  <c r="D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27" i="1" s="1"/>
  <c r="G71" i="1" l="1"/>
  <c r="H66" i="1"/>
  <c r="H67" i="1"/>
  <c r="H60" i="1"/>
  <c r="D71" i="1"/>
  <c r="H68" i="1"/>
  <c r="H63" i="1"/>
  <c r="E71" i="1"/>
  <c r="H65" i="1"/>
  <c r="F71" i="1"/>
  <c r="H62" i="1"/>
  <c r="H70" i="1"/>
  <c r="H64" i="1"/>
  <c r="H61" i="1"/>
  <c r="H69" i="1"/>
  <c r="H71" i="1" l="1"/>
</calcChain>
</file>

<file path=xl/sharedStrings.xml><?xml version="1.0" encoding="utf-8"?>
<sst xmlns="http://schemas.openxmlformats.org/spreadsheetml/2006/main" count="255" uniqueCount="87">
  <si>
    <t>LG&amp;E AND KU SERVICES COMPANY</t>
  </si>
  <si>
    <t>OFFICER WAGES</t>
  </si>
  <si>
    <t>Corporate Officers</t>
  </si>
  <si>
    <t>Year</t>
  </si>
  <si>
    <t>Name</t>
  </si>
  <si>
    <t>Title</t>
  </si>
  <si>
    <t>Regular</t>
  </si>
  <si>
    <t>Vacation Payout</t>
  </si>
  <si>
    <t>Bonus</t>
  </si>
  <si>
    <t>Other</t>
  </si>
  <si>
    <t>Grand Total</t>
  </si>
  <si>
    <t>Arbough,Daniel K</t>
  </si>
  <si>
    <t>Treasurer</t>
  </si>
  <si>
    <t>Bellar,Lonnie E</t>
  </si>
  <si>
    <t>Chief Operating Officer</t>
  </si>
  <si>
    <t>Blake,Kent W</t>
  </si>
  <si>
    <t>Chief Financial Officer</t>
  </si>
  <si>
    <t>Conroy,Robert Martin</t>
  </si>
  <si>
    <t>VP State Regulation and Rates</t>
  </si>
  <si>
    <t>Crockett III,John Richard</t>
  </si>
  <si>
    <t>President</t>
  </si>
  <si>
    <t>Evans,Angie McDonald</t>
  </si>
  <si>
    <t>VP Corporate Resp&amp;Comm Affairs</t>
  </si>
  <si>
    <t>Freibert Jr,David J</t>
  </si>
  <si>
    <t>VP External Affairs</t>
  </si>
  <si>
    <t>Garrett,Christopher Michael</t>
  </si>
  <si>
    <t>Controller</t>
  </si>
  <si>
    <t>Jessee,Thomas A</t>
  </si>
  <si>
    <t>VP Gas Operations</t>
  </si>
  <si>
    <t>McFarland,Elizabeth J</t>
  </si>
  <si>
    <t>VP Transmission</t>
  </si>
  <si>
    <t>Meiman,Gregory J</t>
  </si>
  <si>
    <t>VP Human Resources</t>
  </si>
  <si>
    <t>Saunders,Eileen L</t>
  </si>
  <si>
    <t>VP Customer Services</t>
  </si>
  <si>
    <t>Sinclair,David S</t>
  </si>
  <si>
    <t>VP Energy Supply and Analysis</t>
  </si>
  <si>
    <t>Slavinsky,Eric</t>
  </si>
  <si>
    <t>Chief Information Officer</t>
  </si>
  <si>
    <t>Straight,Ronald S</t>
  </si>
  <si>
    <t>VP Project Engineering</t>
  </si>
  <si>
    <t>Thompson,Paul W</t>
  </si>
  <si>
    <t>Executive Vice President</t>
  </si>
  <si>
    <t>Turner,Steven B</t>
  </si>
  <si>
    <t>VP Power Production</t>
  </si>
  <si>
    <t>Whelan,Mary C</t>
  </si>
  <si>
    <t>VP Communications&amp;Corp Respon</t>
  </si>
  <si>
    <t>Wolfe,John K</t>
  </si>
  <si>
    <t>VP Electric Distribution</t>
  </si>
  <si>
    <t>2021 Total</t>
  </si>
  <si>
    <t>Vice President LGE-KU</t>
  </si>
  <si>
    <t>VP Finance and Accounting</t>
  </si>
  <si>
    <t>Waldrab,Peter</t>
  </si>
  <si>
    <t>2022 Total</t>
  </si>
  <si>
    <t>2023 Total</t>
  </si>
  <si>
    <t>President (LKE) &amp; CBDO</t>
  </si>
  <si>
    <t>VP COO (LKE)</t>
  </si>
  <si>
    <t>VP Transmission (LKE)</t>
  </si>
  <si>
    <t>Montgomery,Shannon Leigh</t>
  </si>
  <si>
    <t>VP- Customer Service (LKE)</t>
  </si>
  <si>
    <t>Rieth,Thomas</t>
  </si>
  <si>
    <t>VP Gas Operations (LKE)</t>
  </si>
  <si>
    <t>VP Engy Supply&amp;Analysis (LKE)</t>
  </si>
  <si>
    <t>VP Generation (LKE)</t>
  </si>
  <si>
    <t>VP Electric Distribution (LKE)</t>
  </si>
  <si>
    <t>2024 Total</t>
  </si>
  <si>
    <t>VP Comm &amp; Corp Rspnbilty (LKE)</t>
  </si>
  <si>
    <t>**</t>
  </si>
  <si>
    <t>2025 Total (Sep '24-Feb '25)*</t>
  </si>
  <si>
    <t>*2025 amounts include compensation paid from September 2024 through February 2025</t>
  </si>
  <si>
    <t>**No longer with the company</t>
  </si>
  <si>
    <t>2025 Total (Sep '24-Feb-25)*</t>
  </si>
  <si>
    <t>OFFICER WAGES (OTHER EARNINGS)</t>
  </si>
  <si>
    <t>Other Category</t>
  </si>
  <si>
    <t>2025*</t>
  </si>
  <si>
    <t>Awards</t>
  </si>
  <si>
    <t>Group Term Life Insurance</t>
  </si>
  <si>
    <t>Relocation</t>
  </si>
  <si>
    <t>Vehicle Allowance</t>
  </si>
  <si>
    <t>Management Perks:</t>
  </si>
  <si>
    <t>Executive Physical</t>
  </si>
  <si>
    <t>Financial Planning/Tax Prep</t>
  </si>
  <si>
    <t>Non-Qualified Stock Options</t>
  </si>
  <si>
    <t>Executive Auto Lease Diff</t>
  </si>
  <si>
    <t>Wellness Reimbursements</t>
  </si>
  <si>
    <t>Total</t>
  </si>
  <si>
    <t>*2025 amounts include compensation from September 2024 through February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</si>
</sst>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2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164" fontId="3" fillId="0" borderId="0" xfId="1" applyNumberFormat="1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2" xfId="0" applyFont="1" applyBorder="1"/>
    <xf numFmtId="164" fontId="6" fillId="0" borderId="2" xfId="1" applyNumberFormat="1" applyFont="1" applyBorder="1"/>
    <xf numFmtId="0" fontId="6" fillId="0" borderId="0" xfId="0" applyFont="1" applyAlignment="1">
      <alignment horizontal="left"/>
    </xf>
    <xf numFmtId="0" fontId="6" fillId="0" borderId="0" xfId="0" applyFont="1"/>
    <xf numFmtId="164" fontId="6" fillId="0" borderId="0" xfId="1" applyNumberFormat="1" applyFont="1" applyBorder="1"/>
    <xf numFmtId="42" fontId="3" fillId="0" borderId="0" xfId="1" applyNumberFormat="1" applyFont="1" applyFill="1" applyBorder="1"/>
    <xf numFmtId="164" fontId="3" fillId="0" borderId="0" xfId="1" applyNumberFormat="1" applyFont="1" applyFill="1" applyBorder="1"/>
    <xf numFmtId="164" fontId="6" fillId="0" borderId="2" xfId="1" applyNumberFormat="1" applyFont="1" applyFill="1" applyBorder="1"/>
    <xf numFmtId="42" fontId="3" fillId="0" borderId="0" xfId="1" applyNumberFormat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left"/>
    </xf>
    <xf numFmtId="0" fontId="3" fillId="0" borderId="0" xfId="0" applyFont="1" applyAlignment="1">
      <alignment horizontal="left" indent="2"/>
    </xf>
    <xf numFmtId="164" fontId="6" fillId="0" borderId="2" xfId="0" applyNumberFormat="1" applyFont="1" applyBorder="1" applyAlignment="1">
      <alignment horizontal="left"/>
    </xf>
    <xf numFmtId="164" fontId="6" fillId="0" borderId="0" xfId="1" applyNumberFormat="1" applyFont="1" applyFill="1" applyBorder="1"/>
    <xf numFmtId="0" fontId="5" fillId="0" borderId="0" xfId="2" applyFont="1" applyAlignment="1">
      <alignment horizontal="center"/>
    </xf>
    <xf numFmtId="0" fontId="6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 48" xfId="2" xr:uid="{7A766AA3-1376-4EC6-864C-8220746DC0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CB37-CD51-44D6-8D12-D324DFD9ED99}">
  <dimension ref="A1:H85"/>
  <sheetViews>
    <sheetView tabSelected="1" topLeftCell="A45" zoomScale="90" zoomScaleNormal="90" workbookViewId="0">
      <selection activeCell="D36" sqref="D36"/>
    </sheetView>
  </sheetViews>
  <sheetFormatPr defaultRowHeight="15" x14ac:dyDescent="0.25"/>
  <cols>
    <col min="1" max="1" width="83.28515625" bestFit="1" customWidth="1"/>
    <col min="2" max="2" width="35.5703125" bestFit="1" customWidth="1"/>
    <col min="3" max="3" width="11.7109375" bestFit="1" customWidth="1"/>
    <col min="4" max="4" width="9.7109375" bestFit="1" customWidth="1"/>
    <col min="5" max="5" width="11.7109375" bestFit="1" customWidth="1"/>
    <col min="6" max="6" width="10" bestFit="1" customWidth="1"/>
    <col min="7" max="7" width="12.85546875" bestFit="1" customWidth="1"/>
    <col min="8" max="8" width="3.140625" bestFit="1" customWidth="1"/>
  </cols>
  <sheetData>
    <row r="1" spans="1:8" ht="15.75" x14ac:dyDescent="0.25">
      <c r="A1" s="2"/>
      <c r="B1" s="3"/>
      <c r="C1" s="3"/>
      <c r="D1" s="3"/>
      <c r="E1" s="3"/>
      <c r="F1" s="3"/>
      <c r="G1" s="3"/>
      <c r="H1" s="3"/>
    </row>
    <row r="2" spans="1:8" ht="15.75" x14ac:dyDescent="0.25">
      <c r="A2" s="25" t="s">
        <v>0</v>
      </c>
      <c r="B2" s="25"/>
      <c r="C2" s="25"/>
      <c r="D2" s="25"/>
      <c r="E2" s="25"/>
      <c r="F2" s="25"/>
      <c r="G2" s="25"/>
      <c r="H2" s="3"/>
    </row>
    <row r="3" spans="1:8" ht="15.75" x14ac:dyDescent="0.25">
      <c r="A3" s="25" t="s">
        <v>1</v>
      </c>
      <c r="B3" s="25"/>
      <c r="C3" s="25"/>
      <c r="D3" s="25"/>
      <c r="E3" s="25"/>
      <c r="F3" s="25"/>
      <c r="G3" s="25"/>
      <c r="H3" s="3"/>
    </row>
    <row r="4" spans="1:8" ht="15.75" x14ac:dyDescent="0.25">
      <c r="A4" s="4"/>
      <c r="B4" s="4"/>
      <c r="C4" s="4"/>
      <c r="D4" s="4"/>
      <c r="E4" s="4"/>
      <c r="F4" s="4"/>
      <c r="G4" s="4"/>
      <c r="H4" s="3"/>
    </row>
    <row r="5" spans="1:8" ht="31.5" x14ac:dyDescent="0.25">
      <c r="A5" s="6" t="s">
        <v>3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6" t="s">
        <v>10</v>
      </c>
      <c r="H5" s="3"/>
    </row>
    <row r="6" spans="1:8" ht="15.75" x14ac:dyDescent="0.25">
      <c r="A6" s="2">
        <v>2021</v>
      </c>
      <c r="B6" s="17" t="s">
        <v>12</v>
      </c>
      <c r="C6" s="18">
        <v>287238.99</v>
      </c>
      <c r="D6" s="18">
        <v>5523.83</v>
      </c>
      <c r="E6" s="18">
        <v>97743.360000000001</v>
      </c>
      <c r="F6" s="18">
        <v>0</v>
      </c>
      <c r="G6" s="18">
        <f>SUM(C6:F6)</f>
        <v>390506.18</v>
      </c>
      <c r="H6" s="3"/>
    </row>
    <row r="7" spans="1:8" ht="15.75" x14ac:dyDescent="0.25">
      <c r="A7" s="2">
        <v>2021</v>
      </c>
      <c r="B7" s="18" t="s">
        <v>14</v>
      </c>
      <c r="C7" s="18">
        <v>387745.19</v>
      </c>
      <c r="D7" s="18">
        <v>7459.98</v>
      </c>
      <c r="E7" s="18">
        <v>365943.63000000006</v>
      </c>
      <c r="F7" s="18">
        <v>425</v>
      </c>
      <c r="G7" s="18">
        <f t="shared" ref="G7:G24" si="0">SUM(C7:F7)</f>
        <v>761573.8</v>
      </c>
      <c r="H7" s="3"/>
    </row>
    <row r="8" spans="1:8" ht="15.75" x14ac:dyDescent="0.25">
      <c r="A8" s="2">
        <v>2021</v>
      </c>
      <c r="B8" s="18" t="s">
        <v>16</v>
      </c>
      <c r="C8" s="18">
        <v>407189.47</v>
      </c>
      <c r="D8" s="18">
        <v>3133.63</v>
      </c>
      <c r="E8" s="18">
        <v>414883.74</v>
      </c>
      <c r="F8" s="18">
        <v>300</v>
      </c>
      <c r="G8" s="18">
        <f t="shared" si="0"/>
        <v>825506.84</v>
      </c>
      <c r="H8" s="3"/>
    </row>
    <row r="9" spans="1:8" ht="15.75" x14ac:dyDescent="0.25">
      <c r="A9" s="2">
        <v>2021</v>
      </c>
      <c r="B9" s="18" t="s">
        <v>18</v>
      </c>
      <c r="C9" s="18">
        <v>240400.1</v>
      </c>
      <c r="D9" s="18">
        <v>4623.08</v>
      </c>
      <c r="E9" s="18">
        <v>84253.86</v>
      </c>
      <c r="F9" s="18">
        <v>100</v>
      </c>
      <c r="G9" s="18">
        <f t="shared" si="0"/>
        <v>329377.03999999998</v>
      </c>
      <c r="H9" s="3"/>
    </row>
    <row r="10" spans="1:8" ht="15.75" x14ac:dyDescent="0.25">
      <c r="A10" s="2">
        <v>2021</v>
      </c>
      <c r="B10" s="18" t="s">
        <v>20</v>
      </c>
      <c r="C10" s="18">
        <v>408175.73</v>
      </c>
      <c r="D10" s="18">
        <v>7459.98</v>
      </c>
      <c r="E10" s="18">
        <v>468327.36000000004</v>
      </c>
      <c r="F10" s="18">
        <v>7500</v>
      </c>
      <c r="G10" s="18">
        <f t="shared" si="0"/>
        <v>891463.07000000007</v>
      </c>
      <c r="H10" s="3"/>
    </row>
    <row r="11" spans="1:8" ht="15.75" x14ac:dyDescent="0.25">
      <c r="A11" s="2">
        <v>2021</v>
      </c>
      <c r="B11" s="18" t="s">
        <v>22</v>
      </c>
      <c r="C11" s="18">
        <v>190297.99</v>
      </c>
      <c r="D11" s="18">
        <v>2195.75</v>
      </c>
      <c r="E11" s="18">
        <v>67089.05</v>
      </c>
      <c r="F11" s="18">
        <v>100</v>
      </c>
      <c r="G11" s="18">
        <f t="shared" si="0"/>
        <v>259682.78999999998</v>
      </c>
      <c r="H11" s="3"/>
    </row>
    <row r="12" spans="1:8" ht="15.75" x14ac:dyDescent="0.25">
      <c r="A12" s="2">
        <v>2021</v>
      </c>
      <c r="B12" s="18" t="s">
        <v>24</v>
      </c>
      <c r="C12" s="18">
        <v>217675.03</v>
      </c>
      <c r="D12" s="18">
        <v>4186.0600000000004</v>
      </c>
      <c r="E12" s="18">
        <v>77180.87</v>
      </c>
      <c r="F12" s="18">
        <v>894.04</v>
      </c>
      <c r="G12" s="18">
        <f t="shared" si="0"/>
        <v>299935.99999999994</v>
      </c>
      <c r="H12" s="3"/>
    </row>
    <row r="13" spans="1:8" ht="15.75" x14ac:dyDescent="0.25">
      <c r="A13" s="2">
        <v>2021</v>
      </c>
      <c r="B13" s="18" t="s">
        <v>26</v>
      </c>
      <c r="C13" s="18">
        <v>242946.06</v>
      </c>
      <c r="D13" s="18">
        <v>4672.04</v>
      </c>
      <c r="E13" s="18">
        <v>84946.82</v>
      </c>
      <c r="F13" s="18">
        <v>0</v>
      </c>
      <c r="G13" s="18">
        <f t="shared" si="0"/>
        <v>332564.92000000004</v>
      </c>
      <c r="H13" s="3"/>
    </row>
    <row r="14" spans="1:8" ht="15.75" x14ac:dyDescent="0.25">
      <c r="A14" s="2">
        <v>2021</v>
      </c>
      <c r="B14" s="18" t="s">
        <v>28</v>
      </c>
      <c r="C14" s="18">
        <v>257384.59</v>
      </c>
      <c r="D14" s="18">
        <v>4951.92</v>
      </c>
      <c r="E14" s="18">
        <v>104900.1</v>
      </c>
      <c r="F14" s="18">
        <v>174.97</v>
      </c>
      <c r="G14" s="18">
        <f t="shared" si="0"/>
        <v>367411.57999999996</v>
      </c>
      <c r="H14" s="3"/>
    </row>
    <row r="15" spans="1:8" ht="15.75" x14ac:dyDescent="0.25">
      <c r="A15" s="2">
        <v>2021</v>
      </c>
      <c r="B15" s="18" t="s">
        <v>30</v>
      </c>
      <c r="C15" s="18">
        <v>259662.97</v>
      </c>
      <c r="D15" s="18">
        <v>4993.5200000000004</v>
      </c>
      <c r="E15" s="18">
        <v>89738.16</v>
      </c>
      <c r="F15" s="18">
        <v>10337</v>
      </c>
      <c r="G15" s="18">
        <f t="shared" si="0"/>
        <v>364731.65</v>
      </c>
      <c r="H15" s="3"/>
    </row>
    <row r="16" spans="1:8" ht="15.75" x14ac:dyDescent="0.25">
      <c r="A16" s="2">
        <v>2021</v>
      </c>
      <c r="B16" s="18" t="s">
        <v>32</v>
      </c>
      <c r="C16" s="18">
        <v>304200.64</v>
      </c>
      <c r="D16" s="18">
        <v>5852.63</v>
      </c>
      <c r="E16" s="18">
        <v>254947.62999999998</v>
      </c>
      <c r="F16" s="18">
        <v>0</v>
      </c>
      <c r="G16" s="18">
        <f t="shared" si="0"/>
        <v>565000.9</v>
      </c>
      <c r="H16" s="3"/>
    </row>
    <row r="17" spans="1:8" ht="15.75" x14ac:dyDescent="0.25">
      <c r="A17" s="2">
        <v>2021</v>
      </c>
      <c r="B17" s="18" t="s">
        <v>34</v>
      </c>
      <c r="C17" s="18">
        <v>234958.88999999998</v>
      </c>
      <c r="D17" s="18">
        <v>0</v>
      </c>
      <c r="E17" s="18">
        <v>81951.83</v>
      </c>
      <c r="F17" s="18">
        <v>7705.56</v>
      </c>
      <c r="G17" s="18">
        <f t="shared" si="0"/>
        <v>324616.27999999997</v>
      </c>
      <c r="H17" s="3"/>
    </row>
    <row r="18" spans="1:8" ht="15.75" x14ac:dyDescent="0.25">
      <c r="A18" s="2">
        <v>2021</v>
      </c>
      <c r="B18" s="18" t="s">
        <v>36</v>
      </c>
      <c r="C18" s="18">
        <v>328160.82999999996</v>
      </c>
      <c r="D18" s="18">
        <v>6313.62</v>
      </c>
      <c r="E18" s="18">
        <v>246255.89</v>
      </c>
      <c r="F18" s="18">
        <v>26136.63</v>
      </c>
      <c r="G18" s="18">
        <f t="shared" si="0"/>
        <v>606866.97</v>
      </c>
      <c r="H18" s="3"/>
    </row>
    <row r="19" spans="1:8" ht="15.75" x14ac:dyDescent="0.25">
      <c r="A19" s="2">
        <v>2021</v>
      </c>
      <c r="B19" s="18" t="s">
        <v>38</v>
      </c>
      <c r="C19" s="18">
        <v>371360.52000000008</v>
      </c>
      <c r="D19" s="18">
        <v>5715.8</v>
      </c>
      <c r="E19" s="18">
        <v>352241.07</v>
      </c>
      <c r="F19" s="18">
        <v>2387.4700000000003</v>
      </c>
      <c r="G19" s="18">
        <f t="shared" si="0"/>
        <v>731704.8600000001</v>
      </c>
      <c r="H19" s="3"/>
    </row>
    <row r="20" spans="1:8" ht="15.75" x14ac:dyDescent="0.25">
      <c r="A20" s="2">
        <v>2021</v>
      </c>
      <c r="B20" s="18" t="s">
        <v>40</v>
      </c>
      <c r="C20" s="18">
        <v>262244.02</v>
      </c>
      <c r="D20" s="18">
        <v>5043.1499999999996</v>
      </c>
      <c r="E20" s="18">
        <v>91181.340000000011</v>
      </c>
      <c r="F20" s="18">
        <v>5582.45</v>
      </c>
      <c r="G20" s="18">
        <f t="shared" si="0"/>
        <v>364050.96000000008</v>
      </c>
      <c r="H20" s="3"/>
    </row>
    <row r="21" spans="1:8" ht="15.75" x14ac:dyDescent="0.25">
      <c r="A21" s="2">
        <v>2021</v>
      </c>
      <c r="B21" s="18" t="s">
        <v>42</v>
      </c>
      <c r="C21" s="18">
        <v>682493.81</v>
      </c>
      <c r="D21" s="18">
        <v>5252.31</v>
      </c>
      <c r="E21" s="18">
        <v>1387620.28</v>
      </c>
      <c r="F21" s="18">
        <v>4695</v>
      </c>
      <c r="G21" s="18">
        <f t="shared" si="0"/>
        <v>2080061.4000000001</v>
      </c>
      <c r="H21" s="3"/>
    </row>
    <row r="22" spans="1:8" ht="15.75" x14ac:dyDescent="0.25">
      <c r="A22" s="2">
        <v>2021</v>
      </c>
      <c r="B22" s="18" t="s">
        <v>44</v>
      </c>
      <c r="C22" s="18">
        <v>257384.63</v>
      </c>
      <c r="D22" s="18">
        <v>0</v>
      </c>
      <c r="E22" s="18">
        <v>100677.46</v>
      </c>
      <c r="F22" s="18">
        <v>195</v>
      </c>
      <c r="G22" s="18">
        <f t="shared" si="0"/>
        <v>358257.09</v>
      </c>
      <c r="H22" s="3"/>
    </row>
    <row r="23" spans="1:8" ht="15.75" x14ac:dyDescent="0.25">
      <c r="A23" s="2">
        <v>2021</v>
      </c>
      <c r="B23" s="18" t="s">
        <v>46</v>
      </c>
      <c r="C23" s="18">
        <v>251214.31999999998</v>
      </c>
      <c r="D23" s="18">
        <v>0</v>
      </c>
      <c r="E23" s="18">
        <v>135829.76000000001</v>
      </c>
      <c r="F23" s="18">
        <v>327</v>
      </c>
      <c r="G23" s="18">
        <f t="shared" si="0"/>
        <v>387371.07999999996</v>
      </c>
      <c r="H23" s="3"/>
    </row>
    <row r="24" spans="1:8" ht="15.75" x14ac:dyDescent="0.25">
      <c r="A24" s="2">
        <v>2021</v>
      </c>
      <c r="B24" s="18" t="s">
        <v>48</v>
      </c>
      <c r="C24" s="18">
        <v>272622.75999999995</v>
      </c>
      <c r="D24" s="18">
        <v>0</v>
      </c>
      <c r="E24" s="18">
        <v>190467.27000000002</v>
      </c>
      <c r="F24" s="18">
        <v>0</v>
      </c>
      <c r="G24" s="18">
        <f t="shared" si="0"/>
        <v>463090.02999999997</v>
      </c>
      <c r="H24" s="3"/>
    </row>
    <row r="25" spans="1:8" ht="15.75" x14ac:dyDescent="0.25">
      <c r="A25" s="10" t="s">
        <v>49</v>
      </c>
      <c r="B25" s="19"/>
      <c r="C25" s="19">
        <f>SUM(C6:C24)</f>
        <v>5863356.54</v>
      </c>
      <c r="D25" s="19">
        <f t="shared" ref="D25:F25" si="1">SUM(D6:D24)</f>
        <v>77377.299999999988</v>
      </c>
      <c r="E25" s="19">
        <f t="shared" si="1"/>
        <v>4696179.4800000004</v>
      </c>
      <c r="F25" s="19">
        <f t="shared" si="1"/>
        <v>66860.12</v>
      </c>
      <c r="G25" s="19">
        <f>SUM(G6:G24)</f>
        <v>10703773.439999999</v>
      </c>
      <c r="H25" s="3"/>
    </row>
    <row r="26" spans="1:8" ht="15.75" x14ac:dyDescent="0.25">
      <c r="A26" s="2"/>
      <c r="B26" s="18"/>
      <c r="C26" s="18"/>
      <c r="D26" s="18"/>
      <c r="E26" s="18"/>
      <c r="F26" s="18"/>
      <c r="G26" s="18"/>
      <c r="H26" s="3"/>
    </row>
    <row r="27" spans="1:8" ht="15.75" x14ac:dyDescent="0.25">
      <c r="A27" s="2">
        <v>2022</v>
      </c>
      <c r="B27" s="18" t="s">
        <v>14</v>
      </c>
      <c r="C27" s="18">
        <v>399333.24</v>
      </c>
      <c r="D27" s="18">
        <v>7683.79</v>
      </c>
      <c r="E27" s="18">
        <v>606526.33000000007</v>
      </c>
      <c r="F27" s="18">
        <v>1310</v>
      </c>
      <c r="G27" s="18">
        <f>SUM(C27:F27)</f>
        <v>1014853.3600000001</v>
      </c>
      <c r="H27" s="3"/>
    </row>
    <row r="28" spans="1:8" ht="15.75" x14ac:dyDescent="0.25">
      <c r="A28" s="2">
        <v>2022</v>
      </c>
      <c r="B28" s="18" t="s">
        <v>50</v>
      </c>
      <c r="C28" s="18">
        <v>419357.98000000004</v>
      </c>
      <c r="D28" s="18">
        <v>8069.1</v>
      </c>
      <c r="E28" s="18">
        <v>582067.89</v>
      </c>
      <c r="F28" s="18">
        <v>1955</v>
      </c>
      <c r="G28" s="18">
        <f t="shared" ref="G28:G40" si="2">SUM(C28:F28)</f>
        <v>1011449.97</v>
      </c>
      <c r="H28" s="3"/>
    </row>
    <row r="29" spans="1:8" ht="15.75" x14ac:dyDescent="0.25">
      <c r="A29" s="2">
        <v>2022</v>
      </c>
      <c r="B29" s="18" t="s">
        <v>18</v>
      </c>
      <c r="C29" s="18">
        <v>247611.95</v>
      </c>
      <c r="D29" s="18">
        <v>3809.42</v>
      </c>
      <c r="E29" s="18">
        <v>144615.99</v>
      </c>
      <c r="F29" s="18">
        <v>1365</v>
      </c>
      <c r="G29" s="18">
        <f t="shared" si="2"/>
        <v>397402.36</v>
      </c>
      <c r="H29" s="3"/>
    </row>
    <row r="30" spans="1:8" ht="15.75" x14ac:dyDescent="0.25">
      <c r="A30" s="2">
        <v>2022</v>
      </c>
      <c r="B30" s="18" t="s">
        <v>20</v>
      </c>
      <c r="C30" s="18">
        <v>488975.97000000003</v>
      </c>
      <c r="D30" s="18">
        <v>9408.65</v>
      </c>
      <c r="E30" s="18">
        <v>651144.85000000009</v>
      </c>
      <c r="F30" s="18">
        <v>14265</v>
      </c>
      <c r="G30" s="18">
        <f t="shared" si="2"/>
        <v>1163794.4700000002</v>
      </c>
      <c r="H30" s="3"/>
    </row>
    <row r="31" spans="1:8" ht="15.75" x14ac:dyDescent="0.25">
      <c r="A31" s="2">
        <v>2022</v>
      </c>
      <c r="B31" s="18" t="s">
        <v>24</v>
      </c>
      <c r="C31" s="18">
        <v>224204.99000000002</v>
      </c>
      <c r="D31" s="18">
        <v>4311.63</v>
      </c>
      <c r="E31" s="18">
        <v>131846.24</v>
      </c>
      <c r="F31" s="18">
        <v>3805.96</v>
      </c>
      <c r="G31" s="18">
        <f t="shared" si="2"/>
        <v>364168.82</v>
      </c>
      <c r="H31" s="3"/>
    </row>
    <row r="32" spans="1:8" ht="15.75" x14ac:dyDescent="0.25">
      <c r="A32" s="2">
        <v>2022</v>
      </c>
      <c r="B32" s="18" t="s">
        <v>51</v>
      </c>
      <c r="C32" s="18">
        <v>250234</v>
      </c>
      <c r="D32" s="18">
        <v>4812.1899999999996</v>
      </c>
      <c r="E32" s="18">
        <v>144664.25</v>
      </c>
      <c r="F32" s="18">
        <v>700</v>
      </c>
      <c r="G32" s="18">
        <f t="shared" si="2"/>
        <v>400410.44</v>
      </c>
      <c r="H32" s="3"/>
    </row>
    <row r="33" spans="1:8" ht="15.75" x14ac:dyDescent="0.25">
      <c r="A33" s="2">
        <v>2022</v>
      </c>
      <c r="B33" s="18" t="s">
        <v>28</v>
      </c>
      <c r="C33" s="18">
        <v>282754.77</v>
      </c>
      <c r="D33" s="18">
        <v>5447.12</v>
      </c>
      <c r="E33" s="18">
        <v>227565.45</v>
      </c>
      <c r="F33" s="18">
        <v>1420</v>
      </c>
      <c r="G33" s="18">
        <f t="shared" si="2"/>
        <v>517187.34</v>
      </c>
      <c r="H33" s="3"/>
    </row>
    <row r="34" spans="1:8" ht="15.75" x14ac:dyDescent="0.25">
      <c r="A34" s="2">
        <v>2022</v>
      </c>
      <c r="B34" s="18" t="s">
        <v>30</v>
      </c>
      <c r="C34" s="18">
        <v>267453.02999999997</v>
      </c>
      <c r="D34" s="18">
        <v>11315.32</v>
      </c>
      <c r="E34" s="18">
        <v>153254.96</v>
      </c>
      <c r="F34" s="18">
        <v>10889</v>
      </c>
      <c r="G34" s="18">
        <f t="shared" si="2"/>
        <v>442912.30999999994</v>
      </c>
      <c r="H34" s="3"/>
    </row>
    <row r="35" spans="1:8" ht="15.75" x14ac:dyDescent="0.25">
      <c r="A35" s="2">
        <v>2022</v>
      </c>
      <c r="B35" s="18" t="s">
        <v>34</v>
      </c>
      <c r="C35" s="18">
        <v>248251</v>
      </c>
      <c r="D35" s="18">
        <v>2864.43</v>
      </c>
      <c r="E35" s="18">
        <v>134957.28</v>
      </c>
      <c r="F35" s="18">
        <v>7533.3</v>
      </c>
      <c r="G35" s="18">
        <f t="shared" si="2"/>
        <v>393606.00999999995</v>
      </c>
      <c r="H35" s="3"/>
    </row>
    <row r="36" spans="1:8" ht="15.75" x14ac:dyDescent="0.25">
      <c r="A36" s="2">
        <v>2022</v>
      </c>
      <c r="B36" s="18" t="s">
        <v>36</v>
      </c>
      <c r="C36" s="18">
        <v>337967.59</v>
      </c>
      <c r="D36" s="18">
        <v>6503.02</v>
      </c>
      <c r="E36" s="18">
        <v>351346.13999999996</v>
      </c>
      <c r="F36" s="18">
        <v>1990</v>
      </c>
      <c r="G36" s="18">
        <f t="shared" si="2"/>
        <v>697806.75</v>
      </c>
      <c r="H36" s="3"/>
    </row>
    <row r="37" spans="1:8" ht="15.75" x14ac:dyDescent="0.25">
      <c r="A37" s="2">
        <v>2022</v>
      </c>
      <c r="B37" s="18" t="s">
        <v>40</v>
      </c>
      <c r="C37" s="18">
        <v>270111.02999999997</v>
      </c>
      <c r="D37" s="18">
        <v>4155.55</v>
      </c>
      <c r="E37" s="18">
        <v>156387.52000000002</v>
      </c>
      <c r="F37" s="18">
        <v>6980.64</v>
      </c>
      <c r="G37" s="18">
        <f t="shared" si="2"/>
        <v>437634.74</v>
      </c>
      <c r="H37" s="3"/>
    </row>
    <row r="38" spans="1:8" ht="15.75" x14ac:dyDescent="0.25">
      <c r="A38" s="2">
        <v>2022</v>
      </c>
      <c r="B38" s="18" t="s">
        <v>44</v>
      </c>
      <c r="C38" s="18">
        <v>265076.44999999995</v>
      </c>
      <c r="D38" s="18">
        <v>1020.1</v>
      </c>
      <c r="E38" s="18">
        <v>185258.79</v>
      </c>
      <c r="F38" s="18">
        <v>2235.5</v>
      </c>
      <c r="G38" s="18">
        <f t="shared" si="2"/>
        <v>453590.83999999997</v>
      </c>
      <c r="H38" s="3"/>
    </row>
    <row r="39" spans="1:8" ht="15.75" x14ac:dyDescent="0.25">
      <c r="A39" s="2">
        <v>2022</v>
      </c>
      <c r="B39" s="18" t="s">
        <v>48</v>
      </c>
      <c r="C39" s="18">
        <v>140000</v>
      </c>
      <c r="D39" s="18">
        <v>0</v>
      </c>
      <c r="E39" s="18">
        <v>88595.94</v>
      </c>
      <c r="F39" s="18">
        <v>79832.179999999993</v>
      </c>
      <c r="G39" s="18">
        <f t="shared" si="2"/>
        <v>308428.12</v>
      </c>
      <c r="H39" s="3"/>
    </row>
    <row r="40" spans="1:8" ht="15.75" x14ac:dyDescent="0.25">
      <c r="A40" s="2">
        <v>2022</v>
      </c>
      <c r="B40" s="18" t="s">
        <v>46</v>
      </c>
      <c r="C40" s="18">
        <v>275976.72000000003</v>
      </c>
      <c r="D40" s="18">
        <v>0</v>
      </c>
      <c r="E40" s="18">
        <v>246597.12</v>
      </c>
      <c r="F40" s="18">
        <v>1490</v>
      </c>
      <c r="G40" s="18">
        <f t="shared" si="2"/>
        <v>524063.84</v>
      </c>
      <c r="H40" s="3"/>
    </row>
    <row r="41" spans="1:8" ht="15.75" x14ac:dyDescent="0.25">
      <c r="A41" s="10" t="s">
        <v>53</v>
      </c>
      <c r="B41" s="19"/>
      <c r="C41" s="19">
        <f>SUM(C27:C40)</f>
        <v>4117308.7199999993</v>
      </c>
      <c r="D41" s="19">
        <f t="shared" ref="D41:G41" si="3">SUM(D27:D40)</f>
        <v>69400.320000000007</v>
      </c>
      <c r="E41" s="19">
        <f t="shared" si="3"/>
        <v>3804828.7500000005</v>
      </c>
      <c r="F41" s="19">
        <f t="shared" si="3"/>
        <v>135771.57999999999</v>
      </c>
      <c r="G41" s="19">
        <f t="shared" si="3"/>
        <v>8127309.3699999992</v>
      </c>
      <c r="H41" s="3"/>
    </row>
    <row r="42" spans="1:8" ht="15.75" x14ac:dyDescent="0.25">
      <c r="A42" s="2"/>
      <c r="B42" s="18"/>
      <c r="C42" s="18"/>
      <c r="D42" s="18"/>
      <c r="E42" s="18"/>
      <c r="F42" s="18"/>
      <c r="G42" s="18"/>
      <c r="H42" s="3"/>
    </row>
    <row r="43" spans="1:8" ht="15.75" x14ac:dyDescent="0.25">
      <c r="A43" s="2">
        <v>2023</v>
      </c>
      <c r="B43" s="18" t="s">
        <v>14</v>
      </c>
      <c r="C43" s="18">
        <v>411313.44999999995</v>
      </c>
      <c r="D43" s="18">
        <v>7914.31</v>
      </c>
      <c r="E43" s="18">
        <v>453829.31</v>
      </c>
      <c r="F43" s="18">
        <v>3790</v>
      </c>
      <c r="G43" s="18">
        <f t="shared" ref="G43:G55" si="4">SUM(C43:F43)</f>
        <v>876847.07</v>
      </c>
      <c r="H43" s="3"/>
    </row>
    <row r="44" spans="1:8" ht="15.75" x14ac:dyDescent="0.25">
      <c r="A44" s="2">
        <v>2023</v>
      </c>
      <c r="B44" s="18" t="s">
        <v>50</v>
      </c>
      <c r="C44" s="18">
        <v>431938.93</v>
      </c>
      <c r="D44" s="18">
        <v>8311.17</v>
      </c>
      <c r="E44" s="18">
        <v>466625.28000000003</v>
      </c>
      <c r="F44" s="18">
        <v>4195</v>
      </c>
      <c r="G44" s="18">
        <f t="shared" si="4"/>
        <v>911070.38</v>
      </c>
      <c r="H44" s="3"/>
    </row>
    <row r="45" spans="1:8" ht="15.75" x14ac:dyDescent="0.25">
      <c r="A45" s="2">
        <v>2023</v>
      </c>
      <c r="B45" s="18" t="s">
        <v>18</v>
      </c>
      <c r="C45" s="18">
        <v>254897.17</v>
      </c>
      <c r="D45" s="18">
        <v>0</v>
      </c>
      <c r="E45" s="18">
        <v>134254.29999999999</v>
      </c>
      <c r="F45" s="18">
        <v>3790</v>
      </c>
      <c r="G45" s="18">
        <f t="shared" si="4"/>
        <v>392941.47</v>
      </c>
      <c r="H45" s="3"/>
    </row>
    <row r="46" spans="1:8" ht="15.75" x14ac:dyDescent="0.25">
      <c r="A46" s="2">
        <v>2023</v>
      </c>
      <c r="B46" s="18" t="s">
        <v>20</v>
      </c>
      <c r="C46" s="18">
        <v>503645.7</v>
      </c>
      <c r="D46" s="18">
        <v>9690.92</v>
      </c>
      <c r="E46" s="18">
        <v>550615.28</v>
      </c>
      <c r="F46" s="18">
        <v>7128.4</v>
      </c>
      <c r="G46" s="18">
        <f t="shared" si="4"/>
        <v>1071080.2999999998</v>
      </c>
      <c r="H46" s="3"/>
    </row>
    <row r="47" spans="1:8" ht="15.75" x14ac:dyDescent="0.25">
      <c r="A47" s="2">
        <v>2023</v>
      </c>
      <c r="B47" s="18" t="s">
        <v>24</v>
      </c>
      <c r="C47" s="18">
        <v>230801.64</v>
      </c>
      <c r="D47" s="18">
        <v>4311.63</v>
      </c>
      <c r="E47" s="18">
        <v>120861.14</v>
      </c>
      <c r="F47" s="18">
        <v>29291.22</v>
      </c>
      <c r="G47" s="18">
        <f t="shared" si="4"/>
        <v>385265.63</v>
      </c>
      <c r="H47" s="3"/>
    </row>
    <row r="48" spans="1:8" ht="15.75" x14ac:dyDescent="0.25">
      <c r="A48" s="2">
        <v>2023</v>
      </c>
      <c r="B48" s="18" t="s">
        <v>51</v>
      </c>
      <c r="C48" s="18">
        <v>274775.67</v>
      </c>
      <c r="D48" s="18">
        <v>5293.4</v>
      </c>
      <c r="E48" s="18">
        <v>134621.29</v>
      </c>
      <c r="F48" s="18">
        <v>3190</v>
      </c>
      <c r="G48" s="18">
        <f t="shared" si="4"/>
        <v>417880.36</v>
      </c>
      <c r="H48" s="3"/>
    </row>
    <row r="49" spans="1:8" ht="15.75" x14ac:dyDescent="0.25">
      <c r="A49" s="2">
        <v>2023</v>
      </c>
      <c r="B49" s="18" t="s">
        <v>28</v>
      </c>
      <c r="C49" s="18">
        <v>297140.64000000007</v>
      </c>
      <c r="D49" s="18">
        <v>5719.48</v>
      </c>
      <c r="E49" s="18">
        <v>211958.55</v>
      </c>
      <c r="F49" s="18">
        <v>4015</v>
      </c>
      <c r="G49" s="18">
        <f t="shared" si="4"/>
        <v>518833.67000000004</v>
      </c>
      <c r="H49" s="3"/>
    </row>
    <row r="50" spans="1:8" ht="15.75" x14ac:dyDescent="0.25">
      <c r="A50" s="2">
        <v>2023</v>
      </c>
      <c r="B50" s="18" t="s">
        <v>30</v>
      </c>
      <c r="C50" s="18">
        <v>275322.68</v>
      </c>
      <c r="D50" s="18">
        <v>5297.63</v>
      </c>
      <c r="E50" s="18">
        <v>142989.17000000001</v>
      </c>
      <c r="F50" s="18">
        <v>43914.19</v>
      </c>
      <c r="G50" s="18">
        <f t="shared" si="4"/>
        <v>467523.67</v>
      </c>
      <c r="H50" s="3"/>
    </row>
    <row r="51" spans="1:8" ht="15.75" x14ac:dyDescent="0.25">
      <c r="A51" s="2">
        <v>2023</v>
      </c>
      <c r="B51" s="18" t="s">
        <v>34</v>
      </c>
      <c r="C51" s="18">
        <v>272598.53999999998</v>
      </c>
      <c r="D51" s="18">
        <v>0</v>
      </c>
      <c r="E51" s="18">
        <v>130864.67</v>
      </c>
      <c r="F51" s="18">
        <v>33263.86</v>
      </c>
      <c r="G51" s="18">
        <f t="shared" si="4"/>
        <v>436727.06999999995</v>
      </c>
      <c r="H51" s="3"/>
    </row>
    <row r="52" spans="1:8" ht="15.75" x14ac:dyDescent="0.25">
      <c r="A52" s="2">
        <v>2023</v>
      </c>
      <c r="B52" s="18" t="s">
        <v>36</v>
      </c>
      <c r="C52" s="18">
        <v>348106.89</v>
      </c>
      <c r="D52" s="18">
        <v>6698.12</v>
      </c>
      <c r="E52" s="18">
        <v>281915.23000000004</v>
      </c>
      <c r="F52" s="18">
        <v>4480</v>
      </c>
      <c r="G52" s="18">
        <f t="shared" si="4"/>
        <v>641200.24</v>
      </c>
      <c r="H52" s="3"/>
    </row>
    <row r="53" spans="1:8" ht="15.75" x14ac:dyDescent="0.25">
      <c r="A53" s="2">
        <v>2023</v>
      </c>
      <c r="B53" s="18" t="s">
        <v>44</v>
      </c>
      <c r="C53" s="18">
        <v>273028.98</v>
      </c>
      <c r="D53" s="18">
        <v>4202.8</v>
      </c>
      <c r="E53" s="18">
        <v>235692.19</v>
      </c>
      <c r="F53" s="18">
        <v>4762</v>
      </c>
      <c r="G53" s="18">
        <f t="shared" si="4"/>
        <v>517685.97</v>
      </c>
      <c r="H53" s="3"/>
    </row>
    <row r="54" spans="1:8" ht="15.75" x14ac:dyDescent="0.25">
      <c r="A54" s="2">
        <v>2023</v>
      </c>
      <c r="B54" s="18" t="s">
        <v>48</v>
      </c>
      <c r="C54" s="18">
        <v>285500</v>
      </c>
      <c r="D54" s="18">
        <v>5500</v>
      </c>
      <c r="E54" s="18">
        <v>142068.58000000002</v>
      </c>
      <c r="F54" s="18">
        <v>3800</v>
      </c>
      <c r="G54" s="18">
        <f t="shared" si="4"/>
        <v>436868.58</v>
      </c>
      <c r="H54" s="3"/>
    </row>
    <row r="55" spans="1:8" ht="15.75" x14ac:dyDescent="0.25">
      <c r="A55" s="2">
        <v>2023</v>
      </c>
      <c r="B55" s="18" t="s">
        <v>46</v>
      </c>
      <c r="C55" s="18">
        <v>303574.43</v>
      </c>
      <c r="D55" s="18">
        <v>2924.1</v>
      </c>
      <c r="E55" s="18">
        <v>204547.17</v>
      </c>
      <c r="F55" s="18">
        <v>2140</v>
      </c>
      <c r="G55" s="18">
        <f t="shared" si="4"/>
        <v>513185.69999999995</v>
      </c>
      <c r="H55" s="3"/>
    </row>
    <row r="56" spans="1:8" ht="15.75" x14ac:dyDescent="0.25">
      <c r="A56" s="10" t="s">
        <v>54</v>
      </c>
      <c r="B56" s="19"/>
      <c r="C56" s="19">
        <f>SUM(C43:C55)</f>
        <v>4162644.72</v>
      </c>
      <c r="D56" s="19">
        <f t="shared" ref="D56:G56" si="5">SUM(D43:D55)</f>
        <v>65863.560000000012</v>
      </c>
      <c r="E56" s="19">
        <f t="shared" si="5"/>
        <v>3210842.16</v>
      </c>
      <c r="F56" s="19">
        <f t="shared" si="5"/>
        <v>147759.66999999998</v>
      </c>
      <c r="G56" s="19">
        <f t="shared" si="5"/>
        <v>7587110.1100000003</v>
      </c>
      <c r="H56" s="3"/>
    </row>
    <row r="57" spans="1:8" ht="15.75" x14ac:dyDescent="0.25">
      <c r="A57" s="2"/>
      <c r="B57" s="18"/>
      <c r="C57" s="18"/>
      <c r="D57" s="18"/>
      <c r="E57" s="18"/>
      <c r="F57" s="18"/>
      <c r="G57" s="18"/>
      <c r="H57" s="3"/>
    </row>
    <row r="58" spans="1:8" ht="15.75" x14ac:dyDescent="0.25">
      <c r="A58" s="2">
        <v>2024</v>
      </c>
      <c r="B58" s="18" t="s">
        <v>18</v>
      </c>
      <c r="C58" s="18">
        <v>262543.93</v>
      </c>
      <c r="D58" s="18">
        <v>3031.05</v>
      </c>
      <c r="E58" s="18">
        <v>197693.14</v>
      </c>
      <c r="F58" s="18">
        <v>3832.19</v>
      </c>
      <c r="G58" s="18">
        <f t="shared" ref="G58:G68" si="6">SUM(C58:F58)</f>
        <v>467100.31</v>
      </c>
      <c r="H58" s="3"/>
    </row>
    <row r="59" spans="1:8" ht="15.75" x14ac:dyDescent="0.25">
      <c r="A59" s="2">
        <v>2024</v>
      </c>
      <c r="B59" s="18" t="s">
        <v>55</v>
      </c>
      <c r="C59" s="18">
        <v>518754.32</v>
      </c>
      <c r="D59" s="18">
        <v>9981.6299999999992</v>
      </c>
      <c r="E59" s="18">
        <v>953343.31999999983</v>
      </c>
      <c r="F59" s="18">
        <v>8051.32</v>
      </c>
      <c r="G59" s="18">
        <f t="shared" si="6"/>
        <v>1490130.5899999999</v>
      </c>
      <c r="H59" s="3"/>
    </row>
    <row r="60" spans="1:8" ht="15.75" x14ac:dyDescent="0.25">
      <c r="A60" s="2">
        <v>2024</v>
      </c>
      <c r="B60" s="18" t="s">
        <v>24</v>
      </c>
      <c r="C60" s="18">
        <v>237725.72</v>
      </c>
      <c r="D60" s="18">
        <v>4574.21</v>
      </c>
      <c r="E60" s="18">
        <v>152894.84</v>
      </c>
      <c r="F60" s="18">
        <v>5861.21</v>
      </c>
      <c r="G60" s="18">
        <f t="shared" si="6"/>
        <v>401055.98000000004</v>
      </c>
      <c r="H60" s="3"/>
    </row>
    <row r="61" spans="1:8" ht="15.75" x14ac:dyDescent="0.25">
      <c r="A61" s="2">
        <v>2024</v>
      </c>
      <c r="B61" s="18" t="s">
        <v>56</v>
      </c>
      <c r="C61" s="18">
        <v>314535.17</v>
      </c>
      <c r="D61" s="18">
        <v>5891.06</v>
      </c>
      <c r="E61" s="18">
        <v>281433.65000000002</v>
      </c>
      <c r="F61" s="18">
        <v>4665.04</v>
      </c>
      <c r="G61" s="18">
        <f t="shared" si="6"/>
        <v>606524.92000000004</v>
      </c>
      <c r="H61" s="3"/>
    </row>
    <row r="62" spans="1:8" ht="15.75" x14ac:dyDescent="0.25">
      <c r="A62" s="2">
        <v>2024</v>
      </c>
      <c r="B62" s="18" t="s">
        <v>57</v>
      </c>
      <c r="C62" s="18">
        <v>283582.06</v>
      </c>
      <c r="D62" s="18">
        <v>5456.56</v>
      </c>
      <c r="E62" s="18">
        <v>197299.85</v>
      </c>
      <c r="F62" s="18">
        <v>2575.67</v>
      </c>
      <c r="G62" s="18">
        <f t="shared" si="6"/>
        <v>488914.13999999996</v>
      </c>
      <c r="H62" s="3"/>
    </row>
    <row r="63" spans="1:8" ht="15.75" x14ac:dyDescent="0.25">
      <c r="A63" s="2">
        <v>2024</v>
      </c>
      <c r="B63" s="18" t="s">
        <v>59</v>
      </c>
      <c r="C63" s="18">
        <v>242850.06</v>
      </c>
      <c r="D63" s="18">
        <v>0</v>
      </c>
      <c r="E63" s="18">
        <v>102729.01999999999</v>
      </c>
      <c r="F63" s="18">
        <v>2435.8000000000002</v>
      </c>
      <c r="G63" s="18">
        <f t="shared" si="6"/>
        <v>348014.87999999995</v>
      </c>
      <c r="H63" s="3"/>
    </row>
    <row r="64" spans="1:8" ht="15.75" x14ac:dyDescent="0.25">
      <c r="A64" s="2">
        <v>2024</v>
      </c>
      <c r="B64" s="18" t="s">
        <v>61</v>
      </c>
      <c r="C64" s="18">
        <v>247450.86999999997</v>
      </c>
      <c r="D64" s="18">
        <v>4124.1899999999996</v>
      </c>
      <c r="E64" s="18">
        <v>114292.32</v>
      </c>
      <c r="F64" s="18">
        <v>1304.3500000000001</v>
      </c>
      <c r="G64" s="18">
        <f t="shared" si="6"/>
        <v>367171.73</v>
      </c>
      <c r="H64" s="3"/>
    </row>
    <row r="65" spans="1:8" ht="15.75" x14ac:dyDescent="0.25">
      <c r="A65" s="2">
        <v>2024</v>
      </c>
      <c r="B65" s="18" t="s">
        <v>62</v>
      </c>
      <c r="C65" s="18">
        <v>358550.08999999997</v>
      </c>
      <c r="D65" s="18">
        <v>6899.06</v>
      </c>
      <c r="E65" s="18">
        <v>418290.4</v>
      </c>
      <c r="F65" s="18">
        <v>5278.3</v>
      </c>
      <c r="G65" s="18">
        <f t="shared" si="6"/>
        <v>789017.85000000009</v>
      </c>
      <c r="H65" s="3"/>
    </row>
    <row r="66" spans="1:8" ht="15.75" x14ac:dyDescent="0.25">
      <c r="A66" s="2">
        <v>2024</v>
      </c>
      <c r="B66" s="18" t="s">
        <v>63</v>
      </c>
      <c r="C66" s="18">
        <v>281219.40999999997</v>
      </c>
      <c r="D66" s="18">
        <v>2164.44</v>
      </c>
      <c r="E66" s="18">
        <v>267039.2</v>
      </c>
      <c r="F66" s="18">
        <v>4193.08</v>
      </c>
      <c r="G66" s="18">
        <f t="shared" si="6"/>
        <v>554616.13</v>
      </c>
      <c r="H66" s="3"/>
    </row>
    <row r="67" spans="1:8" ht="15.75" x14ac:dyDescent="0.25">
      <c r="A67" s="2">
        <v>2024</v>
      </c>
      <c r="B67" s="18" t="s">
        <v>64</v>
      </c>
      <c r="C67" s="18">
        <v>294415</v>
      </c>
      <c r="D67" s="18">
        <v>1133</v>
      </c>
      <c r="E67" s="18">
        <v>181240.11</v>
      </c>
      <c r="F67" s="18">
        <v>646.26</v>
      </c>
      <c r="G67" s="18">
        <f t="shared" si="6"/>
        <v>477434.37</v>
      </c>
      <c r="H67" s="3"/>
    </row>
    <row r="68" spans="1:8" ht="15.75" x14ac:dyDescent="0.25">
      <c r="A68" s="2">
        <v>2024</v>
      </c>
      <c r="B68" s="18" t="s">
        <v>46</v>
      </c>
      <c r="C68" s="18">
        <v>313053.59999999998</v>
      </c>
      <c r="D68" s="18">
        <v>0</v>
      </c>
      <c r="E68" s="18">
        <v>277634.99</v>
      </c>
      <c r="F68" s="18">
        <v>7405.84</v>
      </c>
      <c r="G68" s="18">
        <f t="shared" si="6"/>
        <v>598094.42999999993</v>
      </c>
      <c r="H68" s="3"/>
    </row>
    <row r="69" spans="1:8" ht="15.75" x14ac:dyDescent="0.25">
      <c r="A69" s="10" t="s">
        <v>65</v>
      </c>
      <c r="B69" s="19"/>
      <c r="C69" s="19">
        <f>SUM(C58:C68)</f>
        <v>3354680.23</v>
      </c>
      <c r="D69" s="19">
        <f t="shared" ref="D69:G69" si="7">SUM(D58:D68)</f>
        <v>43255.200000000004</v>
      </c>
      <c r="E69" s="19">
        <f t="shared" si="7"/>
        <v>3143890.8400000008</v>
      </c>
      <c r="F69" s="19">
        <f t="shared" si="7"/>
        <v>46249.06</v>
      </c>
      <c r="G69" s="19">
        <f t="shared" si="7"/>
        <v>6588075.3300000001</v>
      </c>
      <c r="H69" s="3"/>
    </row>
    <row r="70" spans="1:8" ht="15.75" x14ac:dyDescent="0.25">
      <c r="A70" s="2"/>
      <c r="B70" s="18"/>
      <c r="C70" s="18"/>
      <c r="D70" s="18"/>
      <c r="E70" s="18"/>
      <c r="F70" s="18"/>
      <c r="G70" s="18"/>
      <c r="H70" s="3"/>
    </row>
    <row r="71" spans="1:8" ht="15.75" x14ac:dyDescent="0.25">
      <c r="A71" s="2">
        <v>2025</v>
      </c>
      <c r="B71" s="18" t="s">
        <v>18</v>
      </c>
      <c r="C71" s="18">
        <v>131345.51999999999</v>
      </c>
      <c r="D71" s="18">
        <v>4041.4</v>
      </c>
      <c r="E71" s="18">
        <v>84754.2</v>
      </c>
      <c r="F71" s="18">
        <v>0</v>
      </c>
      <c r="G71" s="18">
        <f>SUM(C71:F71)</f>
        <v>220141.12</v>
      </c>
      <c r="H71" s="3"/>
    </row>
    <row r="72" spans="1:8" ht="15.75" x14ac:dyDescent="0.25">
      <c r="A72" s="2">
        <v>2025</v>
      </c>
      <c r="B72" s="18" t="s">
        <v>55</v>
      </c>
      <c r="C72" s="18">
        <v>261498.79</v>
      </c>
      <c r="D72" s="18">
        <v>10281.08</v>
      </c>
      <c r="E72" s="18">
        <v>1538529.42</v>
      </c>
      <c r="F72" s="18">
        <v>0</v>
      </c>
      <c r="G72" s="18">
        <f t="shared" ref="G72:G81" si="8">SUM(C72:F72)</f>
        <v>1810309.29</v>
      </c>
      <c r="H72" s="3"/>
    </row>
    <row r="73" spans="1:8" ht="15.75" x14ac:dyDescent="0.25">
      <c r="A73" s="2">
        <v>2025</v>
      </c>
      <c r="B73" s="18" t="s">
        <v>24</v>
      </c>
      <c r="C73" s="18">
        <v>118929.48000000001</v>
      </c>
      <c r="D73" s="18">
        <v>0</v>
      </c>
      <c r="E73" s="18">
        <v>76749.88</v>
      </c>
      <c r="F73" s="18">
        <v>0</v>
      </c>
      <c r="G73" s="18">
        <f t="shared" si="8"/>
        <v>195679.36000000002</v>
      </c>
      <c r="H73" s="3"/>
    </row>
    <row r="74" spans="1:8" ht="15.75" x14ac:dyDescent="0.25">
      <c r="A74" s="2">
        <v>2025</v>
      </c>
      <c r="B74" s="18" t="s">
        <v>56</v>
      </c>
      <c r="C74" s="18">
        <v>159555.91000000003</v>
      </c>
      <c r="D74" s="18">
        <v>3763.86</v>
      </c>
      <c r="E74" s="18">
        <v>217278.72</v>
      </c>
      <c r="F74" s="18">
        <v>0</v>
      </c>
      <c r="G74" s="18">
        <f t="shared" si="8"/>
        <v>380598.49</v>
      </c>
      <c r="H74" s="3"/>
    </row>
    <row r="75" spans="1:8" ht="15.75" x14ac:dyDescent="0.25">
      <c r="A75" s="2">
        <v>2025</v>
      </c>
      <c r="B75" s="18" t="s">
        <v>57</v>
      </c>
      <c r="C75" s="18">
        <v>142950.88999999998</v>
      </c>
      <c r="D75" s="18">
        <v>5620.25</v>
      </c>
      <c r="E75" s="18">
        <v>89893.099999999991</v>
      </c>
      <c r="F75" s="18">
        <v>75</v>
      </c>
      <c r="G75" s="18">
        <f t="shared" si="8"/>
        <v>238539.24</v>
      </c>
      <c r="H75" s="15"/>
    </row>
    <row r="76" spans="1:8" ht="15.75" x14ac:dyDescent="0.25">
      <c r="A76" s="2">
        <v>2025</v>
      </c>
      <c r="B76" s="18" t="s">
        <v>59</v>
      </c>
      <c r="C76" s="18">
        <v>127538.45</v>
      </c>
      <c r="D76" s="18">
        <v>4153.8500000000004</v>
      </c>
      <c r="E76" s="18">
        <v>21469.32</v>
      </c>
      <c r="F76" s="18">
        <v>0</v>
      </c>
      <c r="G76" s="18">
        <f t="shared" si="8"/>
        <v>153161.62</v>
      </c>
      <c r="H76" s="3"/>
    </row>
    <row r="77" spans="1:8" ht="15.75" x14ac:dyDescent="0.25">
      <c r="A77" s="2">
        <v>2025</v>
      </c>
      <c r="B77" s="18" t="s">
        <v>61</v>
      </c>
      <c r="C77" s="18">
        <v>130089.19</v>
      </c>
      <c r="D77" s="18">
        <v>5296.15</v>
      </c>
      <c r="E77" s="18">
        <v>20584.96</v>
      </c>
      <c r="F77" s="18">
        <v>0</v>
      </c>
      <c r="G77" s="18">
        <f t="shared" si="8"/>
        <v>155970.29999999999</v>
      </c>
      <c r="H77" s="3"/>
    </row>
    <row r="78" spans="1:8" ht="15.75" x14ac:dyDescent="0.25">
      <c r="A78" s="2">
        <v>2025</v>
      </c>
      <c r="B78" s="18" t="s">
        <v>62</v>
      </c>
      <c r="C78" s="18">
        <v>180741.59</v>
      </c>
      <c r="D78" s="18">
        <v>7106.04</v>
      </c>
      <c r="E78" s="18">
        <v>258118.45000000004</v>
      </c>
      <c r="F78" s="18">
        <v>0</v>
      </c>
      <c r="G78" s="18">
        <f t="shared" si="8"/>
        <v>445966.08000000007</v>
      </c>
      <c r="H78" s="3"/>
    </row>
    <row r="79" spans="1:8" ht="15.75" x14ac:dyDescent="0.25">
      <c r="A79" s="2">
        <v>2025</v>
      </c>
      <c r="B79" s="18" t="s">
        <v>63</v>
      </c>
      <c r="C79" s="18">
        <v>142831.34</v>
      </c>
      <c r="D79" s="18">
        <v>0</v>
      </c>
      <c r="E79" s="18">
        <v>202418</v>
      </c>
      <c r="F79" s="18">
        <v>0</v>
      </c>
      <c r="G79" s="18">
        <f t="shared" si="8"/>
        <v>345249.33999999997</v>
      </c>
      <c r="H79" s="3"/>
    </row>
    <row r="80" spans="1:8" ht="15.75" x14ac:dyDescent="0.25">
      <c r="A80" s="2">
        <v>2025</v>
      </c>
      <c r="B80" s="18" t="s">
        <v>64</v>
      </c>
      <c r="C80" s="18">
        <v>148411.62</v>
      </c>
      <c r="D80" s="18">
        <v>0</v>
      </c>
      <c r="E80" s="18">
        <v>130175.95000000001</v>
      </c>
      <c r="F80" s="18">
        <v>0</v>
      </c>
      <c r="G80" s="18">
        <f t="shared" si="8"/>
        <v>278587.57</v>
      </c>
      <c r="H80" s="3"/>
    </row>
    <row r="81" spans="1:8" ht="15.75" x14ac:dyDescent="0.25">
      <c r="A81" s="2">
        <v>2025</v>
      </c>
      <c r="B81" s="18" t="s">
        <v>66</v>
      </c>
      <c r="C81" s="18">
        <v>157807.19</v>
      </c>
      <c r="D81" s="18">
        <v>0</v>
      </c>
      <c r="E81" s="18">
        <v>211144.78000000003</v>
      </c>
      <c r="F81" s="18">
        <v>150</v>
      </c>
      <c r="G81" s="18">
        <f t="shared" si="8"/>
        <v>369101.97000000003</v>
      </c>
      <c r="H81" s="3" t="s">
        <v>67</v>
      </c>
    </row>
    <row r="82" spans="1:8" ht="15.75" x14ac:dyDescent="0.25">
      <c r="A82" s="11" t="s">
        <v>71</v>
      </c>
      <c r="B82" s="19"/>
      <c r="C82" s="19">
        <f>SUM(C71:C81)</f>
        <v>1701699.9700000002</v>
      </c>
      <c r="D82" s="19">
        <f t="shared" ref="D82:F82" si="9">SUM(D71:D81)</f>
        <v>40262.630000000005</v>
      </c>
      <c r="E82" s="19">
        <f t="shared" si="9"/>
        <v>2851116.7800000003</v>
      </c>
      <c r="F82" s="19">
        <f t="shared" si="9"/>
        <v>225</v>
      </c>
      <c r="G82" s="19">
        <f>SUM(G71:G81)</f>
        <v>4593304.38</v>
      </c>
      <c r="H82" s="3"/>
    </row>
    <row r="83" spans="1:8" ht="15.75" x14ac:dyDescent="0.25">
      <c r="A83" s="8"/>
      <c r="B83" s="18"/>
      <c r="C83" s="18"/>
      <c r="D83" s="18"/>
      <c r="E83" s="18"/>
      <c r="F83" s="18"/>
      <c r="G83" s="3"/>
      <c r="H83" s="3"/>
    </row>
    <row r="84" spans="1:8" ht="15.75" x14ac:dyDescent="0.25">
      <c r="A84" s="8" t="s">
        <v>69</v>
      </c>
      <c r="B84" s="18"/>
      <c r="C84" s="18"/>
      <c r="D84" s="18"/>
      <c r="E84" s="18"/>
      <c r="F84" s="18"/>
      <c r="G84" s="3"/>
      <c r="H84" s="3"/>
    </row>
    <row r="85" spans="1:8" ht="15.75" x14ac:dyDescent="0.25">
      <c r="A85" s="8" t="s">
        <v>70</v>
      </c>
      <c r="B85" s="18"/>
      <c r="C85" s="18"/>
      <c r="D85" s="18"/>
      <c r="E85" s="18"/>
      <c r="F85" s="18"/>
      <c r="G85" s="3"/>
      <c r="H85" s="3"/>
    </row>
  </sheetData>
  <mergeCells count="2">
    <mergeCell ref="A2:G2"/>
    <mergeCell ref="A3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F2C77-BE20-48DF-A744-95AA17012752}">
  <dimension ref="A1:I87"/>
  <sheetViews>
    <sheetView topLeftCell="A48" zoomScale="90" zoomScaleNormal="90" workbookViewId="0">
      <selection activeCell="H84" sqref="H84"/>
    </sheetView>
  </sheetViews>
  <sheetFormatPr defaultRowHeight="15" x14ac:dyDescent="0.25"/>
  <cols>
    <col min="1" max="1" width="83.28515625" bestFit="1" customWidth="1"/>
    <col min="2" max="2" width="27.140625" bestFit="1" customWidth="1"/>
    <col min="3" max="3" width="34" bestFit="1" customWidth="1"/>
    <col min="4" max="4" width="11.7109375" bestFit="1" customWidth="1"/>
    <col min="5" max="5" width="9.7109375" bestFit="1" customWidth="1"/>
    <col min="6" max="6" width="11.7109375" bestFit="1" customWidth="1"/>
    <col min="7" max="7" width="10" bestFit="1" customWidth="1"/>
    <col min="8" max="8" width="12.85546875" bestFit="1" customWidth="1"/>
    <col min="9" max="9" width="3.140625" bestFit="1" customWidth="1"/>
  </cols>
  <sheetData>
    <row r="1" spans="1:9" ht="15.75" x14ac:dyDescent="0.25">
      <c r="A1" s="1"/>
      <c r="B1" s="2"/>
      <c r="C1" s="3"/>
      <c r="D1" s="3"/>
      <c r="E1" s="3"/>
      <c r="F1" s="3"/>
      <c r="G1" s="3"/>
      <c r="H1" s="3"/>
      <c r="I1" s="3"/>
    </row>
    <row r="2" spans="1:9" ht="15.75" x14ac:dyDescent="0.25">
      <c r="A2" s="2"/>
      <c r="B2" s="2"/>
      <c r="C2" s="3"/>
      <c r="D2" s="3"/>
      <c r="E2" s="3"/>
      <c r="F2" s="3"/>
      <c r="G2" s="3"/>
      <c r="H2" s="3"/>
      <c r="I2" s="3"/>
    </row>
    <row r="3" spans="1:9" ht="15.75" x14ac:dyDescent="0.25">
      <c r="A3" s="25" t="s">
        <v>0</v>
      </c>
      <c r="B3" s="25"/>
      <c r="C3" s="25"/>
      <c r="D3" s="25"/>
      <c r="E3" s="25"/>
      <c r="F3" s="25"/>
      <c r="G3" s="25"/>
      <c r="H3" s="25"/>
      <c r="I3" s="25"/>
    </row>
    <row r="4" spans="1:9" ht="15.75" x14ac:dyDescent="0.25">
      <c r="A4" s="25" t="s">
        <v>1</v>
      </c>
      <c r="B4" s="25"/>
      <c r="C4" s="25"/>
      <c r="D4" s="25"/>
      <c r="E4" s="25"/>
      <c r="F4" s="25"/>
      <c r="G4" s="25"/>
      <c r="H4" s="25"/>
      <c r="I4" s="25"/>
    </row>
    <row r="5" spans="1:9" ht="15.75" x14ac:dyDescent="0.25">
      <c r="A5" s="2"/>
      <c r="B5" s="2"/>
      <c r="C5" s="3"/>
      <c r="D5" s="3"/>
      <c r="E5" s="3"/>
      <c r="F5" s="3"/>
      <c r="G5" s="3"/>
      <c r="H5" s="3"/>
      <c r="I5" s="3"/>
    </row>
    <row r="6" spans="1:9" ht="15.75" x14ac:dyDescent="0.25">
      <c r="A6" s="26" t="s">
        <v>2</v>
      </c>
      <c r="B6" s="26"/>
      <c r="C6" s="26"/>
      <c r="D6" s="26"/>
      <c r="E6" s="26"/>
      <c r="F6" s="26"/>
      <c r="G6" s="26"/>
      <c r="H6" s="26"/>
      <c r="I6" s="26"/>
    </row>
    <row r="7" spans="1:9" ht="31.5" x14ac:dyDescent="0.25">
      <c r="A7" s="6" t="s">
        <v>3</v>
      </c>
      <c r="B7" s="6" t="s">
        <v>4</v>
      </c>
      <c r="C7" s="7" t="s">
        <v>5</v>
      </c>
      <c r="D7" s="7" t="s">
        <v>6</v>
      </c>
      <c r="E7" s="7" t="s">
        <v>7</v>
      </c>
      <c r="F7" s="7" t="s">
        <v>8</v>
      </c>
      <c r="G7" s="7" t="s">
        <v>9</v>
      </c>
      <c r="H7" s="7" t="s">
        <v>10</v>
      </c>
      <c r="I7" s="5"/>
    </row>
    <row r="8" spans="1:9" ht="15.75" x14ac:dyDescent="0.25">
      <c r="A8" s="2">
        <v>2021</v>
      </c>
      <c r="B8" s="8" t="s">
        <v>11</v>
      </c>
      <c r="C8" s="3" t="s">
        <v>12</v>
      </c>
      <c r="D8" s="9">
        <v>287238.99</v>
      </c>
      <c r="E8" s="9">
        <v>5523.83</v>
      </c>
      <c r="F8" s="9">
        <v>97743.360000000001</v>
      </c>
      <c r="G8" s="9">
        <v>0</v>
      </c>
      <c r="H8" s="9">
        <f>SUM(D8:G8)</f>
        <v>390506.18</v>
      </c>
      <c r="I8" s="3"/>
    </row>
    <row r="9" spans="1:9" ht="15.75" x14ac:dyDescent="0.25">
      <c r="A9" s="2">
        <v>2021</v>
      </c>
      <c r="B9" s="8" t="s">
        <v>13</v>
      </c>
      <c r="C9" s="3" t="s">
        <v>14</v>
      </c>
      <c r="D9" s="9">
        <v>387745.19</v>
      </c>
      <c r="E9" s="9">
        <v>7459.98</v>
      </c>
      <c r="F9" s="9">
        <v>365943.63000000006</v>
      </c>
      <c r="G9" s="9">
        <v>425</v>
      </c>
      <c r="H9" s="9">
        <f t="shared" ref="H9:H26" si="0">SUM(D9:G9)</f>
        <v>761573.8</v>
      </c>
      <c r="I9" s="3"/>
    </row>
    <row r="10" spans="1:9" ht="15.75" x14ac:dyDescent="0.25">
      <c r="A10" s="2">
        <v>2021</v>
      </c>
      <c r="B10" s="8" t="s">
        <v>15</v>
      </c>
      <c r="C10" s="3" t="s">
        <v>16</v>
      </c>
      <c r="D10" s="9">
        <v>407189.47</v>
      </c>
      <c r="E10" s="9">
        <v>3133.63</v>
      </c>
      <c r="F10" s="9">
        <v>414883.74</v>
      </c>
      <c r="G10" s="9">
        <v>300</v>
      </c>
      <c r="H10" s="9">
        <f t="shared" si="0"/>
        <v>825506.84</v>
      </c>
      <c r="I10" s="3"/>
    </row>
    <row r="11" spans="1:9" ht="15.75" x14ac:dyDescent="0.25">
      <c r="A11" s="2">
        <v>2021</v>
      </c>
      <c r="B11" s="8" t="s">
        <v>17</v>
      </c>
      <c r="C11" s="3" t="s">
        <v>18</v>
      </c>
      <c r="D11" s="9">
        <v>240400.1</v>
      </c>
      <c r="E11" s="9">
        <v>4623.08</v>
      </c>
      <c r="F11" s="9">
        <v>84253.86</v>
      </c>
      <c r="G11" s="9">
        <v>100</v>
      </c>
      <c r="H11" s="9">
        <f t="shared" si="0"/>
        <v>329377.03999999998</v>
      </c>
      <c r="I11" s="3"/>
    </row>
    <row r="12" spans="1:9" ht="15.75" x14ac:dyDescent="0.25">
      <c r="A12" s="2">
        <v>2021</v>
      </c>
      <c r="B12" s="8" t="s">
        <v>19</v>
      </c>
      <c r="C12" s="3" t="s">
        <v>20</v>
      </c>
      <c r="D12" s="9">
        <v>408175.73</v>
      </c>
      <c r="E12" s="9">
        <v>7459.98</v>
      </c>
      <c r="F12" s="9">
        <v>468327.36000000004</v>
      </c>
      <c r="G12" s="9">
        <v>7500</v>
      </c>
      <c r="H12" s="9">
        <f t="shared" si="0"/>
        <v>891463.07000000007</v>
      </c>
      <c r="I12" s="3"/>
    </row>
    <row r="13" spans="1:9" ht="15.75" x14ac:dyDescent="0.25">
      <c r="A13" s="2">
        <v>2021</v>
      </c>
      <c r="B13" s="8" t="s">
        <v>21</v>
      </c>
      <c r="C13" s="3" t="s">
        <v>22</v>
      </c>
      <c r="D13" s="9">
        <v>190297.99</v>
      </c>
      <c r="E13" s="9">
        <v>2195.75</v>
      </c>
      <c r="F13" s="9">
        <v>67089.05</v>
      </c>
      <c r="G13" s="9">
        <v>100</v>
      </c>
      <c r="H13" s="9">
        <f t="shared" si="0"/>
        <v>259682.78999999998</v>
      </c>
      <c r="I13" s="3"/>
    </row>
    <row r="14" spans="1:9" ht="15.75" x14ac:dyDescent="0.25">
      <c r="A14" s="2">
        <v>2021</v>
      </c>
      <c r="B14" s="8" t="s">
        <v>23</v>
      </c>
      <c r="C14" s="3" t="s">
        <v>24</v>
      </c>
      <c r="D14" s="9">
        <v>217675.03</v>
      </c>
      <c r="E14" s="9">
        <v>4186.0600000000004</v>
      </c>
      <c r="F14" s="9">
        <v>77180.87</v>
      </c>
      <c r="G14" s="9">
        <v>894.04</v>
      </c>
      <c r="H14" s="9">
        <f t="shared" si="0"/>
        <v>299935.99999999994</v>
      </c>
      <c r="I14" s="3"/>
    </row>
    <row r="15" spans="1:9" ht="15.75" x14ac:dyDescent="0.25">
      <c r="A15" s="2">
        <v>2021</v>
      </c>
      <c r="B15" s="8" t="s">
        <v>25</v>
      </c>
      <c r="C15" s="3" t="s">
        <v>26</v>
      </c>
      <c r="D15" s="9">
        <v>242946.06</v>
      </c>
      <c r="E15" s="9">
        <v>4672.04</v>
      </c>
      <c r="F15" s="9">
        <v>84946.82</v>
      </c>
      <c r="G15" s="9">
        <v>0</v>
      </c>
      <c r="H15" s="9">
        <f t="shared" si="0"/>
        <v>332564.92000000004</v>
      </c>
      <c r="I15" s="3"/>
    </row>
    <row r="16" spans="1:9" ht="15.75" x14ac:dyDescent="0.25">
      <c r="A16" s="2">
        <v>2021</v>
      </c>
      <c r="B16" s="8" t="s">
        <v>27</v>
      </c>
      <c r="C16" s="3" t="s">
        <v>28</v>
      </c>
      <c r="D16" s="9">
        <v>257384.59</v>
      </c>
      <c r="E16" s="9">
        <v>4951.92</v>
      </c>
      <c r="F16" s="9">
        <v>104900.1</v>
      </c>
      <c r="G16" s="9">
        <v>174.97</v>
      </c>
      <c r="H16" s="9">
        <f t="shared" si="0"/>
        <v>367411.57999999996</v>
      </c>
      <c r="I16" s="3"/>
    </row>
    <row r="17" spans="1:9" ht="15.75" x14ac:dyDescent="0.25">
      <c r="A17" s="2">
        <v>2021</v>
      </c>
      <c r="B17" s="8" t="s">
        <v>29</v>
      </c>
      <c r="C17" s="3" t="s">
        <v>30</v>
      </c>
      <c r="D17" s="9">
        <v>259662.97</v>
      </c>
      <c r="E17" s="9">
        <v>4993.5200000000004</v>
      </c>
      <c r="F17" s="9">
        <v>89738.16</v>
      </c>
      <c r="G17" s="9">
        <v>10337</v>
      </c>
      <c r="H17" s="9">
        <f t="shared" si="0"/>
        <v>364731.65</v>
      </c>
      <c r="I17" s="3"/>
    </row>
    <row r="18" spans="1:9" ht="15.75" x14ac:dyDescent="0.25">
      <c r="A18" s="2">
        <v>2021</v>
      </c>
      <c r="B18" s="8" t="s">
        <v>31</v>
      </c>
      <c r="C18" s="3" t="s">
        <v>32</v>
      </c>
      <c r="D18" s="9">
        <v>304200.64</v>
      </c>
      <c r="E18" s="9">
        <v>5852.63</v>
      </c>
      <c r="F18" s="9">
        <v>254947.62999999998</v>
      </c>
      <c r="G18" s="9">
        <v>0</v>
      </c>
      <c r="H18" s="9">
        <f t="shared" si="0"/>
        <v>565000.9</v>
      </c>
      <c r="I18" s="3"/>
    </row>
    <row r="19" spans="1:9" ht="15.75" x14ac:dyDescent="0.25">
      <c r="A19" s="2">
        <v>2021</v>
      </c>
      <c r="B19" s="8" t="s">
        <v>33</v>
      </c>
      <c r="C19" s="3" t="s">
        <v>34</v>
      </c>
      <c r="D19" s="9">
        <v>234958.88999999998</v>
      </c>
      <c r="E19" s="9">
        <v>0</v>
      </c>
      <c r="F19" s="9">
        <v>81951.83</v>
      </c>
      <c r="G19" s="9">
        <v>7705.56</v>
      </c>
      <c r="H19" s="9">
        <f t="shared" si="0"/>
        <v>324616.27999999997</v>
      </c>
      <c r="I19" s="3"/>
    </row>
    <row r="20" spans="1:9" ht="15.75" x14ac:dyDescent="0.25">
      <c r="A20" s="2">
        <v>2021</v>
      </c>
      <c r="B20" s="8" t="s">
        <v>35</v>
      </c>
      <c r="C20" s="3" t="s">
        <v>36</v>
      </c>
      <c r="D20" s="9">
        <v>328160.82999999996</v>
      </c>
      <c r="E20" s="9">
        <v>6313.62</v>
      </c>
      <c r="F20" s="9">
        <v>246255.89</v>
      </c>
      <c r="G20" s="9">
        <v>26136.63</v>
      </c>
      <c r="H20" s="9">
        <f t="shared" si="0"/>
        <v>606866.97</v>
      </c>
      <c r="I20" s="3"/>
    </row>
    <row r="21" spans="1:9" ht="15.75" x14ac:dyDescent="0.25">
      <c r="A21" s="2">
        <v>2021</v>
      </c>
      <c r="B21" s="8" t="s">
        <v>37</v>
      </c>
      <c r="C21" s="3" t="s">
        <v>38</v>
      </c>
      <c r="D21" s="9">
        <v>371360.52000000008</v>
      </c>
      <c r="E21" s="9">
        <v>5715.8</v>
      </c>
      <c r="F21" s="9">
        <v>352241.07</v>
      </c>
      <c r="G21" s="9">
        <v>2387.4700000000003</v>
      </c>
      <c r="H21" s="9">
        <f t="shared" si="0"/>
        <v>731704.8600000001</v>
      </c>
      <c r="I21" s="3"/>
    </row>
    <row r="22" spans="1:9" ht="15.75" x14ac:dyDescent="0.25">
      <c r="A22" s="2">
        <v>2021</v>
      </c>
      <c r="B22" s="8" t="s">
        <v>39</v>
      </c>
      <c r="C22" s="3" t="s">
        <v>40</v>
      </c>
      <c r="D22" s="9">
        <v>262244.02</v>
      </c>
      <c r="E22" s="9">
        <v>5043.1499999999996</v>
      </c>
      <c r="F22" s="9">
        <v>91181.340000000011</v>
      </c>
      <c r="G22" s="9">
        <v>5582.45</v>
      </c>
      <c r="H22" s="9">
        <f t="shared" si="0"/>
        <v>364050.96000000008</v>
      </c>
      <c r="I22" s="3"/>
    </row>
    <row r="23" spans="1:9" ht="15.75" x14ac:dyDescent="0.25">
      <c r="A23" s="2">
        <v>2021</v>
      </c>
      <c r="B23" s="8" t="s">
        <v>41</v>
      </c>
      <c r="C23" s="3" t="s">
        <v>42</v>
      </c>
      <c r="D23" s="9">
        <v>682493.81</v>
      </c>
      <c r="E23" s="9">
        <v>5252.31</v>
      </c>
      <c r="F23" s="9">
        <v>1387620.28</v>
      </c>
      <c r="G23" s="9">
        <v>4695</v>
      </c>
      <c r="H23" s="9">
        <f t="shared" si="0"/>
        <v>2080061.4000000001</v>
      </c>
      <c r="I23" s="3"/>
    </row>
    <row r="24" spans="1:9" ht="15.75" x14ac:dyDescent="0.25">
      <c r="A24" s="2">
        <v>2021</v>
      </c>
      <c r="B24" s="8" t="s">
        <v>43</v>
      </c>
      <c r="C24" s="3" t="s">
        <v>44</v>
      </c>
      <c r="D24" s="9">
        <v>257384.63</v>
      </c>
      <c r="E24" s="9">
        <v>0</v>
      </c>
      <c r="F24" s="9">
        <v>100677.46</v>
      </c>
      <c r="G24" s="9">
        <v>195</v>
      </c>
      <c r="H24" s="9">
        <f t="shared" si="0"/>
        <v>358257.09</v>
      </c>
      <c r="I24" s="3"/>
    </row>
    <row r="25" spans="1:9" ht="15.75" x14ac:dyDescent="0.25">
      <c r="A25" s="2">
        <v>2021</v>
      </c>
      <c r="B25" s="8" t="s">
        <v>45</v>
      </c>
      <c r="C25" s="3" t="s">
        <v>46</v>
      </c>
      <c r="D25" s="9">
        <v>251214.31999999998</v>
      </c>
      <c r="E25" s="9">
        <v>0</v>
      </c>
      <c r="F25" s="9">
        <v>135829.76000000001</v>
      </c>
      <c r="G25" s="9">
        <v>327</v>
      </c>
      <c r="H25" s="9">
        <f t="shared" si="0"/>
        <v>387371.07999999996</v>
      </c>
      <c r="I25" s="3"/>
    </row>
    <row r="26" spans="1:9" ht="15.75" x14ac:dyDescent="0.25">
      <c r="A26" s="2">
        <v>2021</v>
      </c>
      <c r="B26" s="8" t="s">
        <v>47</v>
      </c>
      <c r="C26" s="3" t="s">
        <v>48</v>
      </c>
      <c r="D26" s="9">
        <v>272622.75999999995</v>
      </c>
      <c r="E26" s="9">
        <v>0</v>
      </c>
      <c r="F26" s="9">
        <v>190467.27000000002</v>
      </c>
      <c r="G26" s="9">
        <v>0</v>
      </c>
      <c r="H26" s="9">
        <f t="shared" si="0"/>
        <v>463090.02999999997</v>
      </c>
      <c r="I26" s="3"/>
    </row>
    <row r="27" spans="1:9" ht="15.75" x14ac:dyDescent="0.25">
      <c r="A27" s="10" t="s">
        <v>49</v>
      </c>
      <c r="B27" s="11"/>
      <c r="C27" s="12"/>
      <c r="D27" s="13">
        <f>SUM(D8:D26)</f>
        <v>5863356.54</v>
      </c>
      <c r="E27" s="13">
        <f>SUM(E8:E26)</f>
        <v>77377.299999999988</v>
      </c>
      <c r="F27" s="13">
        <f>SUM(F8:F26)</f>
        <v>4696179.4800000004</v>
      </c>
      <c r="G27" s="13">
        <f>SUM(G8:G26)</f>
        <v>66860.12</v>
      </c>
      <c r="H27" s="13">
        <f>SUM(H8:H26)</f>
        <v>10703773.439999999</v>
      </c>
      <c r="I27" s="3"/>
    </row>
    <row r="28" spans="1:9" ht="15.75" x14ac:dyDescent="0.25">
      <c r="A28" s="5"/>
      <c r="B28" s="14"/>
      <c r="C28" s="15"/>
      <c r="D28" s="16"/>
      <c r="E28" s="16"/>
      <c r="F28" s="16"/>
      <c r="G28" s="16"/>
      <c r="H28" s="16"/>
      <c r="I28" s="3"/>
    </row>
    <row r="29" spans="1:9" ht="15.75" x14ac:dyDescent="0.25">
      <c r="A29" s="2">
        <v>2022</v>
      </c>
      <c r="B29" s="8" t="s">
        <v>13</v>
      </c>
      <c r="C29" s="3" t="s">
        <v>14</v>
      </c>
      <c r="D29" s="9">
        <v>399333.24</v>
      </c>
      <c r="E29" s="9">
        <v>7683.79</v>
      </c>
      <c r="F29" s="9">
        <v>606526.33000000007</v>
      </c>
      <c r="G29" s="9">
        <v>1310</v>
      </c>
      <c r="H29" s="9">
        <f t="shared" ref="H29:H42" si="1">SUM(D29:G29)</f>
        <v>1014853.3600000001</v>
      </c>
      <c r="I29" s="3"/>
    </row>
    <row r="30" spans="1:9" ht="15.75" x14ac:dyDescent="0.25">
      <c r="A30" s="2">
        <v>2022</v>
      </c>
      <c r="B30" s="8" t="s">
        <v>15</v>
      </c>
      <c r="C30" s="3" t="s">
        <v>50</v>
      </c>
      <c r="D30" s="9">
        <v>419357.98000000004</v>
      </c>
      <c r="E30" s="9">
        <v>8069.1</v>
      </c>
      <c r="F30" s="9">
        <v>582067.89</v>
      </c>
      <c r="G30" s="9">
        <v>1955</v>
      </c>
      <c r="H30" s="9">
        <f t="shared" si="1"/>
        <v>1011449.97</v>
      </c>
      <c r="I30" s="3"/>
    </row>
    <row r="31" spans="1:9" ht="15.75" x14ac:dyDescent="0.25">
      <c r="A31" s="2">
        <v>2022</v>
      </c>
      <c r="B31" s="8" t="s">
        <v>17</v>
      </c>
      <c r="C31" s="3" t="s">
        <v>18</v>
      </c>
      <c r="D31" s="9">
        <v>247611.95</v>
      </c>
      <c r="E31" s="9">
        <v>3809.42</v>
      </c>
      <c r="F31" s="9">
        <v>144615.99</v>
      </c>
      <c r="G31" s="9">
        <v>1365</v>
      </c>
      <c r="H31" s="9">
        <f t="shared" si="1"/>
        <v>397402.36</v>
      </c>
      <c r="I31" s="3"/>
    </row>
    <row r="32" spans="1:9" ht="15.75" x14ac:dyDescent="0.25">
      <c r="A32" s="2">
        <v>2022</v>
      </c>
      <c r="B32" s="8" t="s">
        <v>19</v>
      </c>
      <c r="C32" s="3" t="s">
        <v>20</v>
      </c>
      <c r="D32" s="9">
        <v>488975.97000000003</v>
      </c>
      <c r="E32" s="9">
        <v>9408.65</v>
      </c>
      <c r="F32" s="9">
        <v>651144.85000000009</v>
      </c>
      <c r="G32" s="9">
        <v>14265</v>
      </c>
      <c r="H32" s="9">
        <f t="shared" si="1"/>
        <v>1163794.4700000002</v>
      </c>
      <c r="I32" s="3"/>
    </row>
    <row r="33" spans="1:9" ht="15.75" x14ac:dyDescent="0.25">
      <c r="A33" s="2">
        <v>2022</v>
      </c>
      <c r="B33" s="8" t="s">
        <v>23</v>
      </c>
      <c r="C33" s="3" t="s">
        <v>24</v>
      </c>
      <c r="D33" s="9">
        <v>224204.99000000002</v>
      </c>
      <c r="E33" s="9">
        <v>4311.63</v>
      </c>
      <c r="F33" s="9">
        <v>131846.24</v>
      </c>
      <c r="G33" s="9">
        <v>3805.96</v>
      </c>
      <c r="H33" s="9">
        <f t="shared" si="1"/>
        <v>364168.82</v>
      </c>
      <c r="I33" s="3"/>
    </row>
    <row r="34" spans="1:9" ht="15.75" x14ac:dyDescent="0.25">
      <c r="A34" s="2">
        <v>2022</v>
      </c>
      <c r="B34" s="8" t="s">
        <v>25</v>
      </c>
      <c r="C34" s="3" t="s">
        <v>51</v>
      </c>
      <c r="D34" s="9">
        <v>250234</v>
      </c>
      <c r="E34" s="9">
        <v>4812.1899999999996</v>
      </c>
      <c r="F34" s="9">
        <v>144664.25</v>
      </c>
      <c r="G34" s="9">
        <v>700</v>
      </c>
      <c r="H34" s="9">
        <f t="shared" si="1"/>
        <v>400410.44</v>
      </c>
      <c r="I34" s="3"/>
    </row>
    <row r="35" spans="1:9" ht="15.75" x14ac:dyDescent="0.25">
      <c r="A35" s="2">
        <v>2022</v>
      </c>
      <c r="B35" s="8" t="s">
        <v>27</v>
      </c>
      <c r="C35" s="3" t="s">
        <v>28</v>
      </c>
      <c r="D35" s="9">
        <v>282754.77</v>
      </c>
      <c r="E35" s="9">
        <v>5447.12</v>
      </c>
      <c r="F35" s="9">
        <v>227565.45</v>
      </c>
      <c r="G35" s="9">
        <v>1420</v>
      </c>
      <c r="H35" s="9">
        <f t="shared" si="1"/>
        <v>517187.34</v>
      </c>
      <c r="I35" s="3"/>
    </row>
    <row r="36" spans="1:9" ht="15.75" x14ac:dyDescent="0.25">
      <c r="A36" s="2">
        <v>2022</v>
      </c>
      <c r="B36" s="8" t="s">
        <v>29</v>
      </c>
      <c r="C36" s="3" t="s">
        <v>30</v>
      </c>
      <c r="D36" s="9">
        <v>267453.02999999997</v>
      </c>
      <c r="E36" s="9">
        <v>11315.32</v>
      </c>
      <c r="F36" s="9">
        <v>153254.96</v>
      </c>
      <c r="G36" s="9">
        <v>10889</v>
      </c>
      <c r="H36" s="9">
        <f t="shared" si="1"/>
        <v>442912.30999999994</v>
      </c>
      <c r="I36" s="3"/>
    </row>
    <row r="37" spans="1:9" ht="15.75" x14ac:dyDescent="0.25">
      <c r="A37" s="2">
        <v>2022</v>
      </c>
      <c r="B37" s="8" t="s">
        <v>33</v>
      </c>
      <c r="C37" s="3" t="s">
        <v>34</v>
      </c>
      <c r="D37" s="9">
        <v>248251</v>
      </c>
      <c r="E37" s="9">
        <v>2864.43</v>
      </c>
      <c r="F37" s="9">
        <v>134957.28</v>
      </c>
      <c r="G37" s="9">
        <v>7533.3</v>
      </c>
      <c r="H37" s="9">
        <f t="shared" si="1"/>
        <v>393606.00999999995</v>
      </c>
      <c r="I37" s="3"/>
    </row>
    <row r="38" spans="1:9" ht="15.75" x14ac:dyDescent="0.25">
      <c r="A38" s="2">
        <v>2022</v>
      </c>
      <c r="B38" s="8" t="s">
        <v>35</v>
      </c>
      <c r="C38" s="3" t="s">
        <v>36</v>
      </c>
      <c r="D38" s="9">
        <v>337967.59</v>
      </c>
      <c r="E38" s="9">
        <v>6503.02</v>
      </c>
      <c r="F38" s="9">
        <v>351346.13999999996</v>
      </c>
      <c r="G38" s="9">
        <v>1990</v>
      </c>
      <c r="H38" s="9">
        <f t="shared" si="1"/>
        <v>697806.75</v>
      </c>
      <c r="I38" s="3"/>
    </row>
    <row r="39" spans="1:9" ht="15.75" x14ac:dyDescent="0.25">
      <c r="A39" s="2">
        <v>2022</v>
      </c>
      <c r="B39" s="8" t="s">
        <v>39</v>
      </c>
      <c r="C39" s="3" t="s">
        <v>40</v>
      </c>
      <c r="D39" s="9">
        <v>270111.02999999997</v>
      </c>
      <c r="E39" s="9">
        <v>4155.55</v>
      </c>
      <c r="F39" s="9">
        <v>156387.52000000002</v>
      </c>
      <c r="G39" s="9">
        <v>6980.64</v>
      </c>
      <c r="H39" s="9">
        <f t="shared" si="1"/>
        <v>437634.74</v>
      </c>
      <c r="I39" s="3"/>
    </row>
    <row r="40" spans="1:9" ht="15.75" x14ac:dyDescent="0.25">
      <c r="A40" s="2">
        <v>2022</v>
      </c>
      <c r="B40" s="8" t="s">
        <v>43</v>
      </c>
      <c r="C40" s="3" t="s">
        <v>44</v>
      </c>
      <c r="D40" s="9">
        <v>265076.44999999995</v>
      </c>
      <c r="E40" s="9">
        <v>1020.1</v>
      </c>
      <c r="F40" s="9">
        <v>185258.79</v>
      </c>
      <c r="G40" s="9">
        <v>2235.5</v>
      </c>
      <c r="H40" s="9">
        <f t="shared" si="1"/>
        <v>453590.83999999997</v>
      </c>
      <c r="I40" s="3"/>
    </row>
    <row r="41" spans="1:9" ht="15.75" x14ac:dyDescent="0.25">
      <c r="A41" s="2">
        <v>2022</v>
      </c>
      <c r="B41" s="8" t="s">
        <v>52</v>
      </c>
      <c r="C41" s="3" t="s">
        <v>48</v>
      </c>
      <c r="D41" s="9">
        <v>140000</v>
      </c>
      <c r="E41" s="9">
        <v>0</v>
      </c>
      <c r="F41" s="9">
        <v>88595.94</v>
      </c>
      <c r="G41" s="9">
        <v>79832.179999999993</v>
      </c>
      <c r="H41" s="9">
        <f t="shared" si="1"/>
        <v>308428.12</v>
      </c>
      <c r="I41" s="3"/>
    </row>
    <row r="42" spans="1:9" ht="15.75" x14ac:dyDescent="0.25">
      <c r="A42" s="2">
        <v>2022</v>
      </c>
      <c r="B42" s="8" t="s">
        <v>45</v>
      </c>
      <c r="C42" s="3" t="s">
        <v>46</v>
      </c>
      <c r="D42" s="9">
        <v>275976.72000000003</v>
      </c>
      <c r="E42" s="9">
        <v>0</v>
      </c>
      <c r="F42" s="9">
        <v>246597.12</v>
      </c>
      <c r="G42" s="9">
        <v>1490</v>
      </c>
      <c r="H42" s="9">
        <f t="shared" si="1"/>
        <v>524063.84</v>
      </c>
      <c r="I42" s="3"/>
    </row>
    <row r="43" spans="1:9" ht="15.75" x14ac:dyDescent="0.25">
      <c r="A43" s="10" t="s">
        <v>53</v>
      </c>
      <c r="B43" s="11"/>
      <c r="C43" s="12"/>
      <c r="D43" s="13">
        <f>SUM(D29:D42)</f>
        <v>4117308.7199999993</v>
      </c>
      <c r="E43" s="13">
        <f t="shared" ref="E43:H43" si="2">SUM(E29:E42)</f>
        <v>69400.320000000007</v>
      </c>
      <c r="F43" s="13">
        <f t="shared" si="2"/>
        <v>3804828.7500000005</v>
      </c>
      <c r="G43" s="13">
        <f t="shared" si="2"/>
        <v>135771.57999999999</v>
      </c>
      <c r="H43" s="13">
        <f t="shared" si="2"/>
        <v>8127309.3699999992</v>
      </c>
      <c r="I43" s="3"/>
    </row>
    <row r="44" spans="1:9" ht="15.75" x14ac:dyDescent="0.25">
      <c r="A44" s="5"/>
      <c r="B44" s="14"/>
      <c r="C44" s="15"/>
      <c r="D44" s="16"/>
      <c r="E44" s="16"/>
      <c r="F44" s="16"/>
      <c r="G44" s="16"/>
      <c r="H44" s="16"/>
      <c r="I44" s="3"/>
    </row>
    <row r="45" spans="1:9" ht="15.75" x14ac:dyDescent="0.25">
      <c r="A45" s="2">
        <v>2023</v>
      </c>
      <c r="B45" s="8" t="s">
        <v>13</v>
      </c>
      <c r="C45" s="3" t="s">
        <v>14</v>
      </c>
      <c r="D45" s="9">
        <v>411313.44999999995</v>
      </c>
      <c r="E45" s="9">
        <v>7914.31</v>
      </c>
      <c r="F45" s="9">
        <v>453829.31</v>
      </c>
      <c r="G45" s="9">
        <v>3790</v>
      </c>
      <c r="H45" s="9">
        <f t="shared" ref="H45:H57" si="3">SUM(D45:G45)</f>
        <v>876847.07</v>
      </c>
      <c r="I45" s="3"/>
    </row>
    <row r="46" spans="1:9" ht="15.75" x14ac:dyDescent="0.25">
      <c r="A46" s="2">
        <v>2023</v>
      </c>
      <c r="B46" s="8" t="s">
        <v>15</v>
      </c>
      <c r="C46" s="3" t="s">
        <v>50</v>
      </c>
      <c r="D46" s="9">
        <v>431938.93</v>
      </c>
      <c r="E46" s="9">
        <v>8311.17</v>
      </c>
      <c r="F46" s="9">
        <v>466625.28000000003</v>
      </c>
      <c r="G46" s="9">
        <v>4195</v>
      </c>
      <c r="H46" s="9">
        <f t="shared" si="3"/>
        <v>911070.38</v>
      </c>
      <c r="I46" s="3"/>
    </row>
    <row r="47" spans="1:9" ht="15.75" x14ac:dyDescent="0.25">
      <c r="A47" s="2">
        <v>2023</v>
      </c>
      <c r="B47" s="8" t="s">
        <v>17</v>
      </c>
      <c r="C47" s="3" t="s">
        <v>18</v>
      </c>
      <c r="D47" s="9">
        <v>254897.17</v>
      </c>
      <c r="E47" s="9">
        <v>0</v>
      </c>
      <c r="F47" s="9">
        <v>134254.29999999999</v>
      </c>
      <c r="G47" s="9">
        <v>3790</v>
      </c>
      <c r="H47" s="9">
        <f t="shared" si="3"/>
        <v>392941.47</v>
      </c>
      <c r="I47" s="3"/>
    </row>
    <row r="48" spans="1:9" ht="15.75" x14ac:dyDescent="0.25">
      <c r="A48" s="2">
        <v>2023</v>
      </c>
      <c r="B48" s="8" t="s">
        <v>19</v>
      </c>
      <c r="C48" s="3" t="s">
        <v>20</v>
      </c>
      <c r="D48" s="9">
        <v>503645.7</v>
      </c>
      <c r="E48" s="9">
        <v>9690.92</v>
      </c>
      <c r="F48" s="9">
        <v>550615.28</v>
      </c>
      <c r="G48" s="9">
        <v>7128.4</v>
      </c>
      <c r="H48" s="9">
        <f t="shared" si="3"/>
        <v>1071080.2999999998</v>
      </c>
      <c r="I48" s="3"/>
    </row>
    <row r="49" spans="1:9" ht="15.75" x14ac:dyDescent="0.25">
      <c r="A49" s="2">
        <v>2023</v>
      </c>
      <c r="B49" s="8" t="s">
        <v>23</v>
      </c>
      <c r="C49" s="3" t="s">
        <v>24</v>
      </c>
      <c r="D49" s="9">
        <v>230801.64</v>
      </c>
      <c r="E49" s="9">
        <v>4311.63</v>
      </c>
      <c r="F49" s="9">
        <v>120861.14</v>
      </c>
      <c r="G49" s="9">
        <v>29291.22</v>
      </c>
      <c r="H49" s="9">
        <f t="shared" si="3"/>
        <v>385265.63</v>
      </c>
      <c r="I49" s="3"/>
    </row>
    <row r="50" spans="1:9" ht="15.75" x14ac:dyDescent="0.25">
      <c r="A50" s="2">
        <v>2023</v>
      </c>
      <c r="B50" s="8" t="s">
        <v>25</v>
      </c>
      <c r="C50" s="3" t="s">
        <v>51</v>
      </c>
      <c r="D50" s="9">
        <v>274775.67</v>
      </c>
      <c r="E50" s="9">
        <v>5293.4</v>
      </c>
      <c r="F50" s="9">
        <v>134621.29</v>
      </c>
      <c r="G50" s="9">
        <v>3190</v>
      </c>
      <c r="H50" s="9">
        <f t="shared" si="3"/>
        <v>417880.36</v>
      </c>
      <c r="I50" s="3"/>
    </row>
    <row r="51" spans="1:9" ht="15.75" x14ac:dyDescent="0.25">
      <c r="A51" s="2">
        <v>2023</v>
      </c>
      <c r="B51" s="8" t="s">
        <v>27</v>
      </c>
      <c r="C51" s="3" t="s">
        <v>28</v>
      </c>
      <c r="D51" s="9">
        <v>297140.64000000007</v>
      </c>
      <c r="E51" s="9">
        <v>5719.48</v>
      </c>
      <c r="F51" s="9">
        <v>211958.55</v>
      </c>
      <c r="G51" s="9">
        <v>4015</v>
      </c>
      <c r="H51" s="9">
        <f t="shared" si="3"/>
        <v>518833.67000000004</v>
      </c>
      <c r="I51" s="3"/>
    </row>
    <row r="52" spans="1:9" ht="15.75" x14ac:dyDescent="0.25">
      <c r="A52" s="2">
        <v>2023</v>
      </c>
      <c r="B52" s="8" t="s">
        <v>29</v>
      </c>
      <c r="C52" s="3" t="s">
        <v>30</v>
      </c>
      <c r="D52" s="9">
        <v>275322.68</v>
      </c>
      <c r="E52" s="9">
        <v>5297.63</v>
      </c>
      <c r="F52" s="9">
        <v>142989.17000000001</v>
      </c>
      <c r="G52" s="9">
        <v>43914.19</v>
      </c>
      <c r="H52" s="9">
        <f t="shared" si="3"/>
        <v>467523.67</v>
      </c>
      <c r="I52" s="3"/>
    </row>
    <row r="53" spans="1:9" ht="15.75" x14ac:dyDescent="0.25">
      <c r="A53" s="2">
        <v>2023</v>
      </c>
      <c r="B53" s="8" t="s">
        <v>33</v>
      </c>
      <c r="C53" s="3" t="s">
        <v>34</v>
      </c>
      <c r="D53" s="9">
        <v>272598.53999999998</v>
      </c>
      <c r="E53" s="9">
        <v>0</v>
      </c>
      <c r="F53" s="9">
        <v>130864.67</v>
      </c>
      <c r="G53" s="9">
        <v>33263.86</v>
      </c>
      <c r="H53" s="9">
        <f t="shared" si="3"/>
        <v>436727.06999999995</v>
      </c>
      <c r="I53" s="3"/>
    </row>
    <row r="54" spans="1:9" ht="15.75" x14ac:dyDescent="0.25">
      <c r="A54" s="2">
        <v>2023</v>
      </c>
      <c r="B54" s="8" t="s">
        <v>35</v>
      </c>
      <c r="C54" s="3" t="s">
        <v>36</v>
      </c>
      <c r="D54" s="9">
        <v>348106.89</v>
      </c>
      <c r="E54" s="9">
        <v>6698.12</v>
      </c>
      <c r="F54" s="9">
        <v>281915.23000000004</v>
      </c>
      <c r="G54" s="9">
        <v>4480</v>
      </c>
      <c r="H54" s="9">
        <f t="shared" si="3"/>
        <v>641200.24</v>
      </c>
      <c r="I54" s="3"/>
    </row>
    <row r="55" spans="1:9" ht="15.75" x14ac:dyDescent="0.25">
      <c r="A55" s="2">
        <v>2023</v>
      </c>
      <c r="B55" s="8" t="s">
        <v>43</v>
      </c>
      <c r="C55" s="3" t="s">
        <v>44</v>
      </c>
      <c r="D55" s="9">
        <v>273028.98</v>
      </c>
      <c r="E55" s="9">
        <v>4202.8</v>
      </c>
      <c r="F55" s="9">
        <v>235692.19</v>
      </c>
      <c r="G55" s="9">
        <v>4762</v>
      </c>
      <c r="H55" s="9">
        <f t="shared" si="3"/>
        <v>517685.97</v>
      </c>
      <c r="I55" s="3"/>
    </row>
    <row r="56" spans="1:9" ht="15.75" x14ac:dyDescent="0.25">
      <c r="A56" s="2">
        <v>2023</v>
      </c>
      <c r="B56" s="8" t="s">
        <v>52</v>
      </c>
      <c r="C56" s="3" t="s">
        <v>48</v>
      </c>
      <c r="D56" s="9">
        <v>285500</v>
      </c>
      <c r="E56" s="9">
        <v>5500</v>
      </c>
      <c r="F56" s="9">
        <v>142068.58000000002</v>
      </c>
      <c r="G56" s="9">
        <v>3800</v>
      </c>
      <c r="H56" s="9">
        <f t="shared" si="3"/>
        <v>436868.58</v>
      </c>
      <c r="I56" s="3"/>
    </row>
    <row r="57" spans="1:9" ht="15.75" x14ac:dyDescent="0.25">
      <c r="A57" s="2">
        <v>2023</v>
      </c>
      <c r="B57" s="8" t="s">
        <v>45</v>
      </c>
      <c r="C57" s="3" t="s">
        <v>46</v>
      </c>
      <c r="D57" s="9">
        <v>303574.43</v>
      </c>
      <c r="E57" s="9">
        <v>2924.1</v>
      </c>
      <c r="F57" s="9">
        <v>204547.17</v>
      </c>
      <c r="G57" s="9">
        <v>2140</v>
      </c>
      <c r="H57" s="9">
        <f t="shared" si="3"/>
        <v>513185.69999999995</v>
      </c>
      <c r="I57" s="3"/>
    </row>
    <row r="58" spans="1:9" ht="15.75" x14ac:dyDescent="0.25">
      <c r="A58" s="10" t="s">
        <v>54</v>
      </c>
      <c r="B58" s="11"/>
      <c r="C58" s="12"/>
      <c r="D58" s="13">
        <f>SUM(D45:D57)</f>
        <v>4162644.72</v>
      </c>
      <c r="E58" s="13">
        <f>SUM(E45:E57)</f>
        <v>65863.560000000012</v>
      </c>
      <c r="F58" s="13">
        <f>SUM(F45:F57)</f>
        <v>3210842.16</v>
      </c>
      <c r="G58" s="13">
        <f>SUM(G45:G57)</f>
        <v>147759.66999999998</v>
      </c>
      <c r="H58" s="13">
        <f>SUM(H45:H57)</f>
        <v>7587110.1100000003</v>
      </c>
      <c r="I58" s="3"/>
    </row>
    <row r="59" spans="1:9" ht="15.75" x14ac:dyDescent="0.25">
      <c r="A59" s="5"/>
      <c r="B59" s="14"/>
      <c r="C59" s="15"/>
      <c r="D59" s="16"/>
      <c r="E59" s="16"/>
      <c r="F59" s="16"/>
      <c r="G59" s="16"/>
      <c r="H59" s="16"/>
      <c r="I59" s="3"/>
    </row>
    <row r="60" spans="1:9" ht="15.75" x14ac:dyDescent="0.25">
      <c r="A60" s="2">
        <v>2024</v>
      </c>
      <c r="B60" s="8" t="s">
        <v>17</v>
      </c>
      <c r="C60" s="3" t="s">
        <v>18</v>
      </c>
      <c r="D60" s="9">
        <v>262543.93</v>
      </c>
      <c r="E60" s="9">
        <v>3031.05</v>
      </c>
      <c r="F60" s="9">
        <v>197693.14</v>
      </c>
      <c r="G60" s="9">
        <v>3832.19</v>
      </c>
      <c r="H60" s="9">
        <f t="shared" ref="H60:H70" si="4">SUM(D60:G60)</f>
        <v>467100.31</v>
      </c>
      <c r="I60" s="3"/>
    </row>
    <row r="61" spans="1:9" ht="15.75" x14ac:dyDescent="0.25">
      <c r="A61" s="2">
        <v>2024</v>
      </c>
      <c r="B61" s="8" t="s">
        <v>19</v>
      </c>
      <c r="C61" s="3" t="s">
        <v>55</v>
      </c>
      <c r="D61" s="9">
        <v>518754.32</v>
      </c>
      <c r="E61" s="9">
        <v>9981.6299999999992</v>
      </c>
      <c r="F61" s="9">
        <v>953343.31999999983</v>
      </c>
      <c r="G61" s="9">
        <v>8051.32</v>
      </c>
      <c r="H61" s="9">
        <f t="shared" si="4"/>
        <v>1490130.5899999999</v>
      </c>
      <c r="I61" s="3"/>
    </row>
    <row r="62" spans="1:9" ht="15.75" x14ac:dyDescent="0.25">
      <c r="A62" s="2">
        <v>2024</v>
      </c>
      <c r="B62" s="8" t="s">
        <v>23</v>
      </c>
      <c r="C62" s="3" t="s">
        <v>24</v>
      </c>
      <c r="D62" s="9">
        <v>237725.72</v>
      </c>
      <c r="E62" s="9">
        <v>4574.21</v>
      </c>
      <c r="F62" s="9">
        <v>152894.84</v>
      </c>
      <c r="G62" s="9">
        <v>5861.21</v>
      </c>
      <c r="H62" s="9">
        <f t="shared" si="4"/>
        <v>401055.98000000004</v>
      </c>
      <c r="I62" s="3"/>
    </row>
    <row r="63" spans="1:9" ht="15.75" x14ac:dyDescent="0.25">
      <c r="A63" s="2">
        <v>2024</v>
      </c>
      <c r="B63" s="8" t="s">
        <v>27</v>
      </c>
      <c r="C63" s="3" t="s">
        <v>56</v>
      </c>
      <c r="D63" s="9">
        <v>314535.17</v>
      </c>
      <c r="E63" s="9">
        <v>5891.06</v>
      </c>
      <c r="F63" s="9">
        <v>281433.65000000002</v>
      </c>
      <c r="G63" s="9">
        <v>4665.04</v>
      </c>
      <c r="H63" s="9">
        <f t="shared" si="4"/>
        <v>606524.92000000004</v>
      </c>
      <c r="I63" s="3"/>
    </row>
    <row r="64" spans="1:9" ht="15.75" x14ac:dyDescent="0.25">
      <c r="A64" s="2">
        <v>2024</v>
      </c>
      <c r="B64" s="8" t="s">
        <v>29</v>
      </c>
      <c r="C64" s="3" t="s">
        <v>57</v>
      </c>
      <c r="D64" s="9">
        <v>283582.06</v>
      </c>
      <c r="E64" s="9">
        <v>5456.56</v>
      </c>
      <c r="F64" s="9">
        <v>197299.85</v>
      </c>
      <c r="G64" s="9">
        <v>2575.67</v>
      </c>
      <c r="H64" s="9">
        <f t="shared" si="4"/>
        <v>488914.13999999996</v>
      </c>
      <c r="I64" s="3"/>
    </row>
    <row r="65" spans="1:9" ht="15.75" x14ac:dyDescent="0.25">
      <c r="A65" s="2">
        <v>2024</v>
      </c>
      <c r="B65" s="8" t="s">
        <v>58</v>
      </c>
      <c r="C65" s="3" t="s">
        <v>59</v>
      </c>
      <c r="D65" s="9">
        <v>242850.06</v>
      </c>
      <c r="E65" s="9">
        <v>0</v>
      </c>
      <c r="F65" s="9">
        <v>102729.01999999999</v>
      </c>
      <c r="G65" s="9">
        <v>2435.8000000000002</v>
      </c>
      <c r="H65" s="9">
        <f t="shared" si="4"/>
        <v>348014.87999999995</v>
      </c>
      <c r="I65" s="3"/>
    </row>
    <row r="66" spans="1:9" ht="15.75" x14ac:dyDescent="0.25">
      <c r="A66" s="2">
        <v>2024</v>
      </c>
      <c r="B66" s="8" t="s">
        <v>60</v>
      </c>
      <c r="C66" s="3" t="s">
        <v>61</v>
      </c>
      <c r="D66" s="9">
        <v>247450.86999999997</v>
      </c>
      <c r="E66" s="9">
        <v>4124.1899999999996</v>
      </c>
      <c r="F66" s="9">
        <v>114292.32</v>
      </c>
      <c r="G66" s="9">
        <v>1304.3500000000001</v>
      </c>
      <c r="H66" s="9">
        <f t="shared" si="4"/>
        <v>367171.73</v>
      </c>
      <c r="I66" s="3"/>
    </row>
    <row r="67" spans="1:9" ht="15.75" x14ac:dyDescent="0.25">
      <c r="A67" s="2">
        <v>2024</v>
      </c>
      <c r="B67" s="8" t="s">
        <v>35</v>
      </c>
      <c r="C67" s="3" t="s">
        <v>62</v>
      </c>
      <c r="D67" s="9">
        <v>358550.08999999997</v>
      </c>
      <c r="E67" s="9">
        <v>6899.06</v>
      </c>
      <c r="F67" s="9">
        <v>418290.4</v>
      </c>
      <c r="G67" s="9">
        <v>5278.3</v>
      </c>
      <c r="H67" s="9">
        <f t="shared" si="4"/>
        <v>789017.85000000009</v>
      </c>
      <c r="I67" s="3"/>
    </row>
    <row r="68" spans="1:9" ht="15.75" x14ac:dyDescent="0.25">
      <c r="A68" s="2">
        <v>2024</v>
      </c>
      <c r="B68" s="8" t="s">
        <v>43</v>
      </c>
      <c r="C68" s="3" t="s">
        <v>63</v>
      </c>
      <c r="D68" s="9">
        <v>281219.40999999997</v>
      </c>
      <c r="E68" s="9">
        <v>2164.44</v>
      </c>
      <c r="F68" s="9">
        <v>267039.2</v>
      </c>
      <c r="G68" s="9">
        <v>4193.08</v>
      </c>
      <c r="H68" s="9">
        <f t="shared" si="4"/>
        <v>554616.13</v>
      </c>
      <c r="I68" s="3"/>
    </row>
    <row r="69" spans="1:9" ht="15.75" x14ac:dyDescent="0.25">
      <c r="A69" s="2">
        <v>2024</v>
      </c>
      <c r="B69" s="8" t="s">
        <v>52</v>
      </c>
      <c r="C69" s="3" t="s">
        <v>64</v>
      </c>
      <c r="D69" s="9">
        <v>294415</v>
      </c>
      <c r="E69" s="9">
        <v>1133</v>
      </c>
      <c r="F69" s="9">
        <v>181240.11</v>
      </c>
      <c r="G69" s="9">
        <v>646.26</v>
      </c>
      <c r="H69" s="9">
        <f t="shared" si="4"/>
        <v>477434.37</v>
      </c>
      <c r="I69" s="3"/>
    </row>
    <row r="70" spans="1:9" ht="15.75" x14ac:dyDescent="0.25">
      <c r="A70" s="2">
        <v>2024</v>
      </c>
      <c r="B70" s="8" t="s">
        <v>45</v>
      </c>
      <c r="C70" s="3" t="s">
        <v>46</v>
      </c>
      <c r="D70" s="9">
        <v>313053.59999999998</v>
      </c>
      <c r="E70" s="9">
        <v>0</v>
      </c>
      <c r="F70" s="9">
        <v>277634.99</v>
      </c>
      <c r="G70" s="9">
        <v>7405.84</v>
      </c>
      <c r="H70" s="9">
        <f t="shared" si="4"/>
        <v>598094.42999999993</v>
      </c>
      <c r="I70" s="3"/>
    </row>
    <row r="71" spans="1:9" ht="15.75" x14ac:dyDescent="0.25">
      <c r="A71" s="10" t="s">
        <v>65</v>
      </c>
      <c r="B71" s="11"/>
      <c r="C71" s="12"/>
      <c r="D71" s="13">
        <f>SUM(D60:D70)</f>
        <v>3354680.23</v>
      </c>
      <c r="E71" s="13">
        <f>SUM(E60:E70)</f>
        <v>43255.200000000004</v>
      </c>
      <c r="F71" s="13">
        <f>SUM(F60:F70)</f>
        <v>3143890.8400000008</v>
      </c>
      <c r="G71" s="13">
        <f>SUM(G60:G70)</f>
        <v>46249.06</v>
      </c>
      <c r="H71" s="13">
        <f>SUM(H60:H70)</f>
        <v>6588075.3300000001</v>
      </c>
      <c r="I71" s="3"/>
    </row>
    <row r="72" spans="1:9" ht="15.75" x14ac:dyDescent="0.25">
      <c r="A72" s="5"/>
      <c r="B72" s="14"/>
      <c r="C72" s="15"/>
      <c r="D72" s="16"/>
      <c r="E72" s="16"/>
      <c r="F72" s="16"/>
      <c r="G72" s="16"/>
      <c r="H72" s="16"/>
      <c r="I72" s="3"/>
    </row>
    <row r="73" spans="1:9" ht="15.75" x14ac:dyDescent="0.25">
      <c r="A73" s="2">
        <v>2025</v>
      </c>
      <c r="B73" s="8" t="s">
        <v>17</v>
      </c>
      <c r="C73" s="3" t="s">
        <v>18</v>
      </c>
      <c r="D73" s="9">
        <v>131345.51999999999</v>
      </c>
      <c r="E73" s="9">
        <v>4041.4</v>
      </c>
      <c r="F73" s="9">
        <v>84754.2</v>
      </c>
      <c r="G73" s="9">
        <v>0</v>
      </c>
      <c r="H73" s="9">
        <f t="shared" ref="H73:H83" si="5">SUM(D73:G73)</f>
        <v>220141.12</v>
      </c>
      <c r="I73" s="3"/>
    </row>
    <row r="74" spans="1:9" ht="15.75" x14ac:dyDescent="0.25">
      <c r="A74" s="2">
        <v>2025</v>
      </c>
      <c r="B74" s="8" t="s">
        <v>19</v>
      </c>
      <c r="C74" s="3" t="s">
        <v>55</v>
      </c>
      <c r="D74" s="9">
        <v>261498.79</v>
      </c>
      <c r="E74" s="9">
        <v>10281.08</v>
      </c>
      <c r="F74" s="9">
        <v>1538529.42</v>
      </c>
      <c r="G74" s="9">
        <v>0</v>
      </c>
      <c r="H74" s="9">
        <f t="shared" si="5"/>
        <v>1810309.29</v>
      </c>
      <c r="I74" s="3"/>
    </row>
    <row r="75" spans="1:9" ht="15.75" x14ac:dyDescent="0.25">
      <c r="A75" s="2">
        <v>2025</v>
      </c>
      <c r="B75" s="8" t="s">
        <v>23</v>
      </c>
      <c r="C75" s="3" t="s">
        <v>24</v>
      </c>
      <c r="D75" s="9">
        <v>118929.48000000001</v>
      </c>
      <c r="E75" s="9">
        <v>0</v>
      </c>
      <c r="F75" s="9">
        <v>76749.88</v>
      </c>
      <c r="G75" s="9">
        <v>0</v>
      </c>
      <c r="H75" s="9">
        <f t="shared" si="5"/>
        <v>195679.36000000002</v>
      </c>
      <c r="I75" s="3"/>
    </row>
    <row r="76" spans="1:9" ht="15.75" x14ac:dyDescent="0.25">
      <c r="A76" s="2">
        <v>2025</v>
      </c>
      <c r="B76" s="8" t="s">
        <v>27</v>
      </c>
      <c r="C76" s="3" t="s">
        <v>56</v>
      </c>
      <c r="D76" s="9">
        <v>159555.91000000003</v>
      </c>
      <c r="E76" s="9">
        <v>3763.86</v>
      </c>
      <c r="F76" s="9">
        <v>217278.72</v>
      </c>
      <c r="G76" s="9">
        <v>0</v>
      </c>
      <c r="H76" s="9">
        <f t="shared" si="5"/>
        <v>380598.49</v>
      </c>
      <c r="I76" s="3"/>
    </row>
    <row r="77" spans="1:9" ht="15.75" x14ac:dyDescent="0.25">
      <c r="A77" s="2">
        <v>2025</v>
      </c>
      <c r="B77" s="8" t="s">
        <v>29</v>
      </c>
      <c r="C77" s="3" t="s">
        <v>57</v>
      </c>
      <c r="D77" s="9">
        <v>142950.88999999998</v>
      </c>
      <c r="E77" s="9">
        <v>5620.25</v>
      </c>
      <c r="F77" s="9">
        <v>89893.099999999991</v>
      </c>
      <c r="G77" s="9">
        <v>75</v>
      </c>
      <c r="H77" s="9">
        <f t="shared" si="5"/>
        <v>238539.24</v>
      </c>
      <c r="I77" s="3"/>
    </row>
    <row r="78" spans="1:9" ht="15.75" x14ac:dyDescent="0.25">
      <c r="A78" s="2">
        <v>2025</v>
      </c>
      <c r="B78" s="8" t="s">
        <v>58</v>
      </c>
      <c r="C78" s="3" t="s">
        <v>59</v>
      </c>
      <c r="D78" s="9">
        <v>127538.45</v>
      </c>
      <c r="E78" s="9">
        <v>4153.8500000000004</v>
      </c>
      <c r="F78" s="9">
        <v>21469.32</v>
      </c>
      <c r="G78" s="9">
        <v>0</v>
      </c>
      <c r="H78" s="9">
        <f t="shared" si="5"/>
        <v>153161.62</v>
      </c>
      <c r="I78" s="3"/>
    </row>
    <row r="79" spans="1:9" ht="15.75" x14ac:dyDescent="0.25">
      <c r="A79" s="2">
        <v>2025</v>
      </c>
      <c r="B79" s="8" t="s">
        <v>60</v>
      </c>
      <c r="C79" s="3" t="s">
        <v>61</v>
      </c>
      <c r="D79" s="9">
        <v>130089.19</v>
      </c>
      <c r="E79" s="9">
        <v>5296.15</v>
      </c>
      <c r="F79" s="9">
        <v>20584.96</v>
      </c>
      <c r="G79" s="9">
        <v>0</v>
      </c>
      <c r="H79" s="9">
        <f t="shared" si="5"/>
        <v>155970.29999999999</v>
      </c>
      <c r="I79" s="3"/>
    </row>
    <row r="80" spans="1:9" ht="15.75" x14ac:dyDescent="0.25">
      <c r="A80" s="2">
        <v>2025</v>
      </c>
      <c r="B80" s="8" t="s">
        <v>35</v>
      </c>
      <c r="C80" s="3" t="s">
        <v>62</v>
      </c>
      <c r="D80" s="9">
        <v>180741.59</v>
      </c>
      <c r="E80" s="9">
        <v>7106.04</v>
      </c>
      <c r="F80" s="9">
        <v>258118.45000000004</v>
      </c>
      <c r="G80" s="9">
        <v>0</v>
      </c>
      <c r="H80" s="9">
        <f t="shared" si="5"/>
        <v>445966.08000000007</v>
      </c>
      <c r="I80" s="3"/>
    </row>
    <row r="81" spans="1:9" ht="15.75" x14ac:dyDescent="0.25">
      <c r="A81" s="2">
        <v>2025</v>
      </c>
      <c r="B81" s="8" t="s">
        <v>43</v>
      </c>
      <c r="C81" s="3" t="s">
        <v>63</v>
      </c>
      <c r="D81" s="9">
        <v>142831.34</v>
      </c>
      <c r="E81" s="9">
        <v>0</v>
      </c>
      <c r="F81" s="9">
        <v>202418</v>
      </c>
      <c r="G81" s="9">
        <v>0</v>
      </c>
      <c r="H81" s="9">
        <f t="shared" si="5"/>
        <v>345249.33999999997</v>
      </c>
      <c r="I81" s="3"/>
    </row>
    <row r="82" spans="1:9" ht="15.75" x14ac:dyDescent="0.25">
      <c r="A82" s="2">
        <v>2025</v>
      </c>
      <c r="B82" s="8" t="s">
        <v>52</v>
      </c>
      <c r="C82" s="3" t="s">
        <v>64</v>
      </c>
      <c r="D82" s="9">
        <v>148411.62</v>
      </c>
      <c r="E82" s="9">
        <v>0</v>
      </c>
      <c r="F82" s="9">
        <v>130175.95000000001</v>
      </c>
      <c r="G82" s="9">
        <v>0</v>
      </c>
      <c r="H82" s="9">
        <f t="shared" si="5"/>
        <v>278587.57</v>
      </c>
      <c r="I82" s="3"/>
    </row>
    <row r="83" spans="1:9" ht="15.75" x14ac:dyDescent="0.25">
      <c r="A83" s="2">
        <v>2025</v>
      </c>
      <c r="B83" s="8" t="s">
        <v>45</v>
      </c>
      <c r="C83" s="3" t="s">
        <v>66</v>
      </c>
      <c r="D83" s="9">
        <v>157807.19</v>
      </c>
      <c r="E83" s="9">
        <v>0</v>
      </c>
      <c r="F83" s="9">
        <v>211144.78000000003</v>
      </c>
      <c r="G83" s="9">
        <v>150</v>
      </c>
      <c r="H83" s="9">
        <f t="shared" si="5"/>
        <v>369101.97000000003</v>
      </c>
      <c r="I83" s="3" t="s">
        <v>67</v>
      </c>
    </row>
    <row r="84" spans="1:9" ht="15.75" x14ac:dyDescent="0.25">
      <c r="A84" s="10" t="s">
        <v>68</v>
      </c>
      <c r="B84" s="11"/>
      <c r="C84" s="12"/>
      <c r="D84" s="13">
        <f>SUM(D73:D83)</f>
        <v>1701699.9700000002</v>
      </c>
      <c r="E84" s="13">
        <f>SUM(E73:E83)</f>
        <v>40262.630000000005</v>
      </c>
      <c r="F84" s="13">
        <f>SUM(F73:F83)</f>
        <v>2851116.7800000003</v>
      </c>
      <c r="G84" s="13">
        <f>SUM(G73:G83)</f>
        <v>225</v>
      </c>
      <c r="H84" s="13">
        <f>SUM(H73:H83)</f>
        <v>4593304.38</v>
      </c>
      <c r="I84" s="3"/>
    </row>
    <row r="85" spans="1:9" ht="15.75" x14ac:dyDescent="0.25">
      <c r="A85" s="5"/>
      <c r="B85" s="14"/>
      <c r="C85" s="15"/>
      <c r="D85" s="16"/>
      <c r="E85" s="16"/>
      <c r="F85" s="16"/>
      <c r="G85" s="16"/>
      <c r="H85" s="16"/>
      <c r="I85" s="3"/>
    </row>
    <row r="86" spans="1:9" ht="15.75" x14ac:dyDescent="0.25">
      <c r="A86" s="3" t="s">
        <v>69</v>
      </c>
      <c r="B86" s="2"/>
      <c r="C86" s="3"/>
      <c r="D86" s="3"/>
      <c r="E86" s="3"/>
      <c r="F86" s="3"/>
      <c r="G86" s="3"/>
      <c r="H86" s="3"/>
      <c r="I86" s="3"/>
    </row>
    <row r="87" spans="1:9" ht="15.75" x14ac:dyDescent="0.25">
      <c r="A87" s="8" t="s">
        <v>70</v>
      </c>
      <c r="B87" s="2"/>
      <c r="C87" s="3"/>
      <c r="D87" s="3"/>
      <c r="E87" s="3"/>
      <c r="F87" s="3"/>
      <c r="G87" s="3"/>
      <c r="H87" s="3"/>
      <c r="I87" s="3"/>
    </row>
  </sheetData>
  <mergeCells count="3">
    <mergeCell ref="A3:I3"/>
    <mergeCell ref="A4:I4"/>
    <mergeCell ref="A6:I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3DADB-4CF6-4DF6-A940-6ED4AADF9898}">
  <dimension ref="A1:F18"/>
  <sheetViews>
    <sheetView zoomScale="90" zoomScaleNormal="90" workbookViewId="0">
      <selection activeCell="D12" sqref="D12"/>
    </sheetView>
  </sheetViews>
  <sheetFormatPr defaultRowHeight="15" x14ac:dyDescent="0.25"/>
  <cols>
    <col min="1" max="1" width="76" bestFit="1" customWidth="1"/>
    <col min="2" max="2" width="8.7109375" bestFit="1" customWidth="1"/>
    <col min="3" max="4" width="9.85546875" bestFit="1" customWidth="1"/>
    <col min="5" max="5" width="8.7109375" bestFit="1" customWidth="1"/>
    <col min="6" max="6" width="7" bestFit="1" customWidth="1"/>
  </cols>
  <sheetData>
    <row r="1" spans="1:6" ht="15.75" x14ac:dyDescent="0.25">
      <c r="A1" s="2"/>
      <c r="B1" s="2"/>
      <c r="C1" s="3"/>
      <c r="D1" s="3"/>
      <c r="E1" s="3"/>
      <c r="F1" s="3"/>
    </row>
    <row r="2" spans="1:6" ht="15.75" x14ac:dyDescent="0.25">
      <c r="A2" s="2"/>
      <c r="B2" s="2"/>
      <c r="C2" s="3"/>
      <c r="D2" s="3"/>
      <c r="E2" s="3"/>
      <c r="F2" s="3"/>
    </row>
    <row r="3" spans="1:6" ht="15.75" x14ac:dyDescent="0.25">
      <c r="A3" s="25" t="s">
        <v>72</v>
      </c>
      <c r="B3" s="25"/>
      <c r="C3" s="25"/>
      <c r="D3" s="25"/>
      <c r="E3" s="25"/>
      <c r="F3" s="25"/>
    </row>
    <row r="4" spans="1:6" ht="15.75" x14ac:dyDescent="0.25">
      <c r="A4" s="2"/>
      <c r="B4" s="2"/>
      <c r="C4" s="3"/>
      <c r="D4" s="3"/>
      <c r="E4" s="3"/>
      <c r="F4" s="3"/>
    </row>
    <row r="5" spans="1:6" ht="15.75" x14ac:dyDescent="0.25">
      <c r="A5" s="6" t="s">
        <v>73</v>
      </c>
      <c r="B5" s="6">
        <v>2021</v>
      </c>
      <c r="C5" s="7">
        <v>2022</v>
      </c>
      <c r="D5" s="7">
        <v>2023</v>
      </c>
      <c r="E5" s="7">
        <v>2024</v>
      </c>
      <c r="F5" s="7" t="s">
        <v>74</v>
      </c>
    </row>
    <row r="6" spans="1:6" ht="15.75" x14ac:dyDescent="0.25">
      <c r="A6" s="8" t="s">
        <v>75</v>
      </c>
      <c r="B6" s="20">
        <v>1200</v>
      </c>
      <c r="C6" s="20">
        <v>1330</v>
      </c>
      <c r="D6" s="20">
        <v>27399.07</v>
      </c>
      <c r="E6" s="20">
        <v>6843.5</v>
      </c>
      <c r="F6" s="20">
        <v>225</v>
      </c>
    </row>
    <row r="7" spans="1:6" ht="15.75" x14ac:dyDescent="0.25">
      <c r="A7" s="8" t="s">
        <v>76</v>
      </c>
      <c r="B7" s="21"/>
      <c r="C7" s="18">
        <v>18480</v>
      </c>
      <c r="D7" s="18">
        <v>17340</v>
      </c>
      <c r="E7" s="18">
        <v>38798.100000000006</v>
      </c>
      <c r="F7" s="18"/>
    </row>
    <row r="8" spans="1:6" ht="15.75" x14ac:dyDescent="0.25">
      <c r="A8" s="8" t="s">
        <v>77</v>
      </c>
      <c r="B8" s="21"/>
      <c r="C8" s="18">
        <v>76382.179999999993</v>
      </c>
      <c r="D8" s="18"/>
      <c r="E8" s="18"/>
      <c r="F8" s="18"/>
    </row>
    <row r="9" spans="1:6" ht="15.75" x14ac:dyDescent="0.25">
      <c r="A9" s="8" t="s">
        <v>78</v>
      </c>
      <c r="B9" s="21">
        <v>24244.05</v>
      </c>
      <c r="C9" s="18">
        <v>22833.899999999998</v>
      </c>
      <c r="D9" s="18">
        <v>4472.08</v>
      </c>
      <c r="E9" s="18"/>
      <c r="F9" s="18"/>
    </row>
    <row r="10" spans="1:6" ht="15.75" x14ac:dyDescent="0.25">
      <c r="A10" s="8" t="s">
        <v>79</v>
      </c>
      <c r="B10" s="8"/>
      <c r="C10" s="3"/>
      <c r="D10" s="18"/>
      <c r="E10" s="18"/>
      <c r="F10" s="18"/>
    </row>
    <row r="11" spans="1:6" ht="15.75" x14ac:dyDescent="0.25">
      <c r="A11" s="22" t="s">
        <v>80</v>
      </c>
      <c r="B11" s="21">
        <v>1712.47</v>
      </c>
      <c r="C11" s="18">
        <v>3295</v>
      </c>
      <c r="D11" s="18"/>
      <c r="E11" s="18"/>
      <c r="F11" s="18"/>
    </row>
    <row r="12" spans="1:6" ht="15.75" x14ac:dyDescent="0.25">
      <c r="A12" s="22" t="s">
        <v>81</v>
      </c>
      <c r="B12" s="21">
        <v>13044.970000000001</v>
      </c>
      <c r="C12" s="18">
        <v>12975</v>
      </c>
      <c r="D12" s="18">
        <v>4580</v>
      </c>
      <c r="E12" s="18"/>
      <c r="F12" s="18"/>
    </row>
    <row r="13" spans="1:6" ht="15.75" x14ac:dyDescent="0.25">
      <c r="A13" s="22" t="s">
        <v>82</v>
      </c>
      <c r="B13" s="21">
        <v>26136.63</v>
      </c>
      <c r="C13" s="18"/>
      <c r="D13" s="18"/>
      <c r="E13" s="18"/>
      <c r="F13" s="18"/>
    </row>
    <row r="14" spans="1:6" ht="15.75" x14ac:dyDescent="0.25">
      <c r="A14" s="22" t="s">
        <v>83</v>
      </c>
      <c r="B14" s="21"/>
      <c r="C14" s="18"/>
      <c r="D14" s="18">
        <v>93559.48000000001</v>
      </c>
      <c r="E14" s="18"/>
      <c r="F14" s="18"/>
    </row>
    <row r="15" spans="1:6" ht="15.75" x14ac:dyDescent="0.25">
      <c r="A15" s="8" t="s">
        <v>84</v>
      </c>
      <c r="B15" s="21">
        <v>522</v>
      </c>
      <c r="C15" s="18">
        <v>475.5</v>
      </c>
      <c r="D15" s="18">
        <v>409.03999999999996</v>
      </c>
      <c r="E15" s="18">
        <v>396</v>
      </c>
      <c r="F15" s="18"/>
    </row>
    <row r="16" spans="1:6" ht="15.75" x14ac:dyDescent="0.25">
      <c r="A16" s="10" t="s">
        <v>85</v>
      </c>
      <c r="B16" s="23">
        <f>SUM(B6:B15)</f>
        <v>66860.12000000001</v>
      </c>
      <c r="C16" s="23">
        <f t="shared" ref="C16:F16" si="0">SUM(C6:C15)</f>
        <v>135771.57999999999</v>
      </c>
      <c r="D16" s="23">
        <f t="shared" si="0"/>
        <v>147759.67000000001</v>
      </c>
      <c r="E16" s="23">
        <f t="shared" si="0"/>
        <v>46037.600000000006</v>
      </c>
      <c r="F16" s="23">
        <f t="shared" si="0"/>
        <v>225</v>
      </c>
    </row>
    <row r="17" spans="1:6" ht="15.75" x14ac:dyDescent="0.25">
      <c r="A17" s="5"/>
      <c r="B17" s="14"/>
      <c r="C17" s="15"/>
      <c r="D17" s="24"/>
      <c r="E17" s="24"/>
      <c r="F17" s="24"/>
    </row>
    <row r="18" spans="1:6" ht="15.75" x14ac:dyDescent="0.25">
      <c r="A18" s="3" t="s">
        <v>86</v>
      </c>
      <c r="B18" s="2"/>
      <c r="C18" s="3"/>
      <c r="D18" s="3"/>
      <c r="E18" s="3"/>
      <c r="F18" s="3"/>
    </row>
  </sheetData>
  <mergeCells count="1">
    <mergeCell ref="A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Att 3 without Officer names</vt:lpstr>
      <vt:lpstr>Att 3 with Officer names</vt:lpstr>
      <vt:lpstr>Att 3_Other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Couch, Kelly</dc:creator>
  <cp:lastModifiedBy>Couch, Kelly</cp:lastModifiedBy>
  <dcterms:created xsi:type="dcterms:W3CDTF">2025-11-24T16:56:25Z</dcterms:created>
  <dcterms:modified xsi:type="dcterms:W3CDTF">2025-11-25T19:24:50Z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cc6b311-06ac-4d45-8b7e-272c304377e9_Enabled">
    <vt:lpwstr>true</vt:lpwstr>
  </property>
  <property fmtid="{D5CDD505-2E9C-101B-9397-08002B2CF9AE}" pid="3" name="MSIP_Label_dcc6b311-06ac-4d45-8b7e-272c304377e9_SetDate">
    <vt:lpwstr>2025-11-24T18:02:48Z</vt:lpwstr>
  </property>
  <property fmtid="{D5CDD505-2E9C-101B-9397-08002B2CF9AE}" pid="4" name="MSIP_Label_dcc6b311-06ac-4d45-8b7e-272c304377e9_Method">
    <vt:lpwstr>Privileged</vt:lpwstr>
  </property>
  <property fmtid="{D5CDD505-2E9C-101B-9397-08002B2CF9AE}" pid="5" name="MSIP_Label_dcc6b311-06ac-4d45-8b7e-272c304377e9_Name">
    <vt:lpwstr>dcc6b311-06ac-4d45-8b7e-272c304377e9</vt:lpwstr>
  </property>
  <property fmtid="{D5CDD505-2E9C-101B-9397-08002B2CF9AE}" pid="6" name="MSIP_Label_dcc6b311-06ac-4d45-8b7e-272c304377e9_SiteId">
    <vt:lpwstr>25b79aa0-07c6-4d65-9c80-df92aacdc157</vt:lpwstr>
  </property>
  <property fmtid="{D5CDD505-2E9C-101B-9397-08002B2CF9AE}" pid="7" name="MSIP_Label_dcc6b311-06ac-4d45-8b7e-272c304377e9_ActionId">
    <vt:lpwstr>fffe7e47-1ea8-494c-8509-6cd46a42e10b</vt:lpwstr>
  </property>
  <property fmtid="{D5CDD505-2E9C-101B-9397-08002B2CF9AE}" pid="8" name="MSIP_Label_dcc6b311-06ac-4d45-8b7e-272c304377e9_ContentBits">
    <vt:lpwstr>0</vt:lpwstr>
  </property>
  <property fmtid="{D5CDD505-2E9C-101B-9397-08002B2CF9AE}" pid="9" name="MSIP_Label_dcc6b311-06ac-4d45-8b7e-272c304377e9_Tag">
    <vt:lpwstr>10, 0, 1, 1</vt:lpwstr>
  </property>
</Properties>
</file>